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19440" windowHeight="125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02" i="1" l="1"/>
  <c r="C188" i="1"/>
  <c r="E214" i="1" l="1"/>
  <c r="D214" i="1"/>
  <c r="C214" i="1"/>
  <c r="E212" i="1"/>
  <c r="D212" i="1"/>
  <c r="C212" i="1"/>
  <c r="E209" i="1"/>
  <c r="D209" i="1"/>
  <c r="C209" i="1"/>
  <c r="E207" i="1"/>
  <c r="D207" i="1"/>
  <c r="C207" i="1"/>
  <c r="E205" i="1"/>
  <c r="D205" i="1"/>
  <c r="C205" i="1"/>
  <c r="E203" i="1"/>
  <c r="D203" i="1"/>
  <c r="C203" i="1"/>
  <c r="E201" i="1"/>
  <c r="D201" i="1"/>
  <c r="C201" i="1"/>
  <c r="E199" i="1"/>
  <c r="D199" i="1"/>
  <c r="C199" i="1"/>
  <c r="E188" i="1"/>
  <c r="E187" i="1" s="1"/>
  <c r="D188" i="1"/>
  <c r="D187" i="1" s="1"/>
  <c r="C187" i="1"/>
  <c r="E179" i="1"/>
  <c r="E178" i="1" s="1"/>
  <c r="D179" i="1"/>
  <c r="D178" i="1" s="1"/>
  <c r="C179" i="1"/>
  <c r="C178" i="1" s="1"/>
  <c r="E176" i="1"/>
  <c r="D176" i="1"/>
  <c r="C176" i="1"/>
  <c r="E174" i="1"/>
  <c r="D174" i="1"/>
  <c r="C174" i="1"/>
  <c r="E172" i="1"/>
  <c r="D172" i="1"/>
  <c r="C172" i="1"/>
  <c r="E170" i="1"/>
  <c r="D170" i="1"/>
  <c r="C170" i="1"/>
  <c r="E168" i="1"/>
  <c r="D168" i="1"/>
  <c r="C168" i="1"/>
  <c r="E166" i="1"/>
  <c r="D166" i="1"/>
  <c r="C166" i="1"/>
  <c r="E164" i="1"/>
  <c r="D164" i="1"/>
  <c r="C164" i="1"/>
  <c r="E162" i="1"/>
  <c r="D162" i="1"/>
  <c r="C162" i="1"/>
  <c r="E159" i="1"/>
  <c r="E158" i="1" s="1"/>
  <c r="D159" i="1"/>
  <c r="D158" i="1" s="1"/>
  <c r="C159" i="1"/>
  <c r="C158" i="1" s="1"/>
  <c r="E186" i="1" l="1"/>
  <c r="D211" i="1"/>
  <c r="D161" i="1"/>
  <c r="E161" i="1"/>
  <c r="D186" i="1"/>
  <c r="C211" i="1"/>
  <c r="C186" i="1"/>
  <c r="C161" i="1"/>
  <c r="E211" i="1"/>
  <c r="E157" i="1"/>
  <c r="E156" i="1" s="1"/>
  <c r="C137" i="1"/>
  <c r="D46" i="1"/>
  <c r="D33" i="1"/>
  <c r="E33" i="1"/>
  <c r="C33" i="1"/>
  <c r="D157" i="1" l="1"/>
  <c r="D156" i="1" s="1"/>
  <c r="C157" i="1"/>
  <c r="C156" i="1" s="1"/>
  <c r="D74" i="1"/>
  <c r="E74" i="1"/>
  <c r="C74" i="1"/>
  <c r="D130" i="1" l="1"/>
  <c r="E130" i="1"/>
  <c r="C130" i="1"/>
  <c r="D124" i="1"/>
  <c r="E124" i="1"/>
  <c r="C124" i="1"/>
  <c r="D122" i="1"/>
  <c r="E122" i="1"/>
  <c r="C122" i="1"/>
  <c r="D120" i="1"/>
  <c r="E120" i="1"/>
  <c r="C120" i="1"/>
  <c r="E118" i="1"/>
  <c r="D118" i="1"/>
  <c r="C118" i="1"/>
  <c r="D116" i="1"/>
  <c r="E116" i="1"/>
  <c r="C116" i="1"/>
  <c r="D114" i="1"/>
  <c r="E114" i="1"/>
  <c r="C114" i="1"/>
  <c r="D112" i="1"/>
  <c r="E112" i="1"/>
  <c r="C112" i="1"/>
  <c r="E110" i="1"/>
  <c r="D110" i="1"/>
  <c r="C110" i="1"/>
  <c r="D106" i="1"/>
  <c r="E106" i="1"/>
  <c r="C106" i="1"/>
  <c r="D104" i="1"/>
  <c r="E104" i="1"/>
  <c r="C104" i="1"/>
  <c r="D102" i="1"/>
  <c r="E102" i="1"/>
  <c r="C102" i="1"/>
  <c r="D100" i="1"/>
  <c r="E100" i="1"/>
  <c r="C100" i="1"/>
  <c r="D98" i="1"/>
  <c r="E98" i="1"/>
  <c r="C98" i="1"/>
  <c r="D96" i="1"/>
  <c r="E96" i="1"/>
  <c r="C96" i="1"/>
  <c r="D92" i="1"/>
  <c r="E92" i="1"/>
  <c r="C92" i="1"/>
  <c r="D90" i="1"/>
  <c r="E90" i="1"/>
  <c r="C90" i="1"/>
  <c r="D87" i="1"/>
  <c r="D86" i="1" s="1"/>
  <c r="E87" i="1"/>
  <c r="E86" i="1" s="1"/>
  <c r="C87" i="1"/>
  <c r="C86" i="1" s="1"/>
  <c r="D76" i="1"/>
  <c r="E76" i="1"/>
  <c r="C76" i="1"/>
  <c r="D71" i="1"/>
  <c r="E71" i="1"/>
  <c r="C71" i="1"/>
  <c r="D69" i="1"/>
  <c r="E69" i="1"/>
  <c r="C69" i="1"/>
  <c r="D67" i="1" l="1"/>
  <c r="E67" i="1"/>
  <c r="C67" i="1"/>
  <c r="D60" i="1"/>
  <c r="E60" i="1"/>
  <c r="C60" i="1"/>
  <c r="D57" i="1"/>
  <c r="E57" i="1"/>
  <c r="C57" i="1"/>
  <c r="D55" i="1"/>
  <c r="E55" i="1"/>
  <c r="C55" i="1"/>
  <c r="C51" i="1"/>
  <c r="D51" i="1"/>
  <c r="E51" i="1"/>
  <c r="D48" i="1"/>
  <c r="E48" i="1"/>
  <c r="C48" i="1"/>
  <c r="E46" i="1"/>
  <c r="C46" i="1"/>
  <c r="C42" i="1"/>
  <c r="D42" i="1"/>
  <c r="E42" i="1"/>
  <c r="C31" i="1"/>
  <c r="D31" i="1"/>
  <c r="E31" i="1"/>
  <c r="D15" i="1"/>
  <c r="D14" i="1" s="1"/>
  <c r="E15" i="1"/>
  <c r="E14" i="1" s="1"/>
  <c r="C15" i="1" l="1"/>
  <c r="D44" i="1" l="1"/>
  <c r="E44" i="1"/>
  <c r="C44" i="1"/>
  <c r="D37" i="1" l="1"/>
  <c r="E37" i="1"/>
  <c r="C37" i="1"/>
  <c r="D35" i="1"/>
  <c r="E35" i="1"/>
  <c r="C35" i="1"/>
  <c r="D95" i="1" l="1"/>
  <c r="E95" i="1"/>
  <c r="C95" i="1" l="1"/>
  <c r="C154" i="1" l="1"/>
  <c r="C152" i="1"/>
  <c r="C142" i="1"/>
  <c r="D137" i="1"/>
  <c r="D136" i="1" s="1"/>
  <c r="D135" i="1" s="1"/>
  <c r="D134" i="1" s="1"/>
  <c r="E137" i="1"/>
  <c r="E136" i="1" s="1"/>
  <c r="E135" i="1" s="1"/>
  <c r="E134" i="1" s="1"/>
  <c r="C136" i="1" l="1"/>
  <c r="C135" i="1" s="1"/>
  <c r="C134" i="1" s="1"/>
  <c r="D89" i="1"/>
  <c r="E89" i="1"/>
  <c r="C89" i="1"/>
  <c r="D62" i="1" l="1"/>
  <c r="D59" i="1" s="1"/>
  <c r="E62" i="1"/>
  <c r="E59" i="1" s="1"/>
  <c r="C62" i="1"/>
  <c r="C59" i="1" s="1"/>
  <c r="D73" i="1" l="1"/>
  <c r="E73" i="1"/>
  <c r="C73" i="1"/>
  <c r="E66" i="1"/>
  <c r="D66" i="1"/>
  <c r="C66" i="1"/>
  <c r="E129" i="1" l="1"/>
  <c r="D129" i="1"/>
  <c r="C129" i="1"/>
  <c r="E126" i="1"/>
  <c r="D126" i="1"/>
  <c r="C126" i="1"/>
  <c r="E79" i="1"/>
  <c r="E78" i="1" s="1"/>
  <c r="D79" i="1"/>
  <c r="D78" i="1" s="1"/>
  <c r="C79" i="1"/>
  <c r="E54" i="1"/>
  <c r="D54" i="1"/>
  <c r="C54" i="1"/>
  <c r="E41" i="1"/>
  <c r="E40" i="1" s="1"/>
  <c r="D41" i="1"/>
  <c r="D40" i="1" s="1"/>
  <c r="C41" i="1"/>
  <c r="C40" i="1" s="1"/>
  <c r="E30" i="1"/>
  <c r="D30" i="1"/>
  <c r="C30" i="1"/>
  <c r="C94" i="1" l="1"/>
  <c r="D94" i="1"/>
  <c r="E94" i="1"/>
  <c r="C85" i="1" l="1"/>
  <c r="D85" i="1"/>
  <c r="E85" i="1"/>
  <c r="C78" i="1"/>
  <c r="C64" i="1"/>
  <c r="D64" i="1"/>
  <c r="D50" i="1" l="1"/>
  <c r="D13" i="1" s="1"/>
  <c r="D216" i="1" s="1"/>
  <c r="E50" i="1"/>
  <c r="C50" i="1"/>
  <c r="E64" i="1"/>
  <c r="E13" i="1" s="1"/>
  <c r="E216" i="1" s="1"/>
  <c r="C14" i="1"/>
  <c r="C13" i="1" l="1"/>
  <c r="C216" i="1" s="1"/>
</calcChain>
</file>

<file path=xl/sharedStrings.xml><?xml version="1.0" encoding="utf-8"?>
<sst xmlns="http://schemas.openxmlformats.org/spreadsheetml/2006/main" count="412" uniqueCount="394">
  <si>
    <t>Приложение № 1</t>
  </si>
  <si>
    <t xml:space="preserve">                                                               </t>
  </si>
  <si>
    <t xml:space="preserve">                                                                                                        (тыс. рублей)</t>
  </si>
  <si>
    <t>Код</t>
  </si>
  <si>
    <t>бюджетной классификации Российской Федерации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</si>
  <si>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</si>
  <si>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</si>
  <si>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</si>
  <si>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</si>
  <si>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</si>
  <si>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</si>
  <si>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</si>
  <si>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в том числе:</t>
  </si>
  <si>
    <t xml:space="preserve">дополнительный норматив (сумма) </t>
  </si>
  <si>
    <t>дополнительный норматив (%)</t>
  </si>
  <si>
    <t>1 01 02010 01 0000 110</t>
  </si>
  <si>
    <t>1 01 02020 01 0000 110</t>
  </si>
  <si>
    <t xml:space="preserve">1 01 02030 01 0000 110     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</si>
  <si>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</si>
  <si>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</si>
  <si>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</si>
  <si>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</si>
  <si>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</si>
  <si>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</si>
  <si>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</si>
  <si>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</si>
  <si>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</si>
  <si>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</si>
  <si>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</si>
  <si>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</si>
  <si>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</si>
  <si>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</si>
  <si>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</si>
  <si>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</si>
  <si>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</si>
  <si>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</si>
  <si>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</si>
  <si>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</si>
  <si>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</si>
  <si>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 xml:space="preserve">Налог, взимаемый в связи с применением упрощенной системы налогообложения </t>
  </si>
  <si>
    <t>1 05  01010 01 0000 110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</si>
  <si>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</si>
  <si>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</si>
  <si>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</si>
  <si>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</si>
  <si>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</si>
  <si>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</si>
  <si>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</si>
  <si>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</si>
  <si>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</si>
  <si>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</si>
  <si>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</si>
  <si>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</si>
  <si>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</si>
  <si>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</si>
  <si>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</si>
  <si>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</si>
  <si>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</si>
  <si>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</si>
  <si>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</si>
  <si>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</si>
  <si>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</si>
  <si>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</si>
  <si>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</si>
  <si>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 xml:space="preserve">1 08 03000 01 0000 110   </t>
  </si>
  <si>
    <t>Государственная пошлина по делам, рассматриваемым в судах общей юрисдикции, мировыми судьями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</si>
  <si>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</si>
  <si>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  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</si>
  <si>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</si>
  <si>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</si>
  <si>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</si>
  <si>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</si>
  <si>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</si>
  <si>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</si>
  <si>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1 11 05010 00 0000 120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</si>
  <si>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 </t>
  </si>
  <si>
    <t xml:space="preserve">1 11 05030 00 0000 120   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</si>
  <si>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</si>
  <si>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</si>
  <si>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</si>
  <si>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</si>
  <si>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</si>
  <si>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</si>
  <si>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</si>
  <si>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</si>
  <si>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</si>
  <si>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</si>
  <si>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</si>
  <si>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</si>
  <si>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</si>
  <si>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</si>
  <si>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</si>
  <si>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</si>
  <si>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</si>
  <si>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1 12 01070 01 0000 120</t>
  </si>
  <si>
    <t xml:space="preserve">1 14 00000 00 0000 000 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</si>
  <si>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</si>
  <si>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</si>
  <si>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</si>
  <si>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</si>
  <si>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</si>
  <si>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</si>
  <si>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</si>
  <si>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</si>
  <si>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</si>
  <si>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</si>
  <si>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</si>
  <si>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</si>
  <si>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</si>
  <si>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</si>
  <si>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</si>
  <si>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</si>
  <si>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</si>
  <si>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</si>
  <si>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</si>
  <si>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</si>
  <si>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</si>
  <si>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</si>
  <si>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</si>
  <si>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</si>
  <si>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</si>
  <si>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</si>
  <si>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</si>
  <si>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</si>
  <si>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</si>
  <si>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</si>
  <si>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</si>
  <si>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</si>
  <si>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</si>
  <si>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</si>
  <si>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</si>
  <si>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</si>
  <si>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</si>
  <si>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</si>
  <si>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</si>
  <si>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</si>
  <si>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</si>
  <si>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</si>
  <si>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</si>
  <si>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2 02 25519 00 0000 150</t>
  </si>
  <si>
    <t>Субсидия бюджетам на поддержку отрасли культуры</t>
  </si>
  <si>
    <t>2 02  25555 00 0000 150</t>
  </si>
  <si>
    <t>Субсидии бюджетам на реализацию программ формирования современной городской среды</t>
  </si>
  <si>
    <t>2 02 29999 00 0000 150</t>
  </si>
  <si>
    <t>Субвенции бюджетам бюджетной системы Российской Федерации</t>
  </si>
  <si>
    <t>2 02 30024 00 0000 150</t>
  </si>
  <si>
    <t>2 02 30029 00 0000 150</t>
  </si>
  <si>
    <t>2 02 35082 00 0000 150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</si>
  <si>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</si>
  <si>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</si>
  <si>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</si>
  <si>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</si>
  <si>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2 02 39998 00 0000 150</t>
  </si>
  <si>
    <t>Единая субвенция местным бюджетам</t>
  </si>
  <si>
    <t>2 02 40000 00 0000 150</t>
  </si>
  <si>
    <t>Иные межбюджетные трансферты</t>
  </si>
  <si>
    <t>2 02 45303 00 0000 150</t>
  </si>
  <si>
    <t>ИТОГО ДОХОДОВ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</si>
  <si>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</si>
  <si>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1 17 00000 00 0000 000</t>
  </si>
  <si>
    <t>Прочие неналоговые доходы</t>
  </si>
  <si>
    <t>2 02 25497 00 0000 150</t>
  </si>
  <si>
    <t>2 02 25304 00 0000 150</t>
  </si>
  <si>
    <t>Инициативные платежи</t>
  </si>
  <si>
    <t>1 11 09080 00 0000 120</t>
  </si>
  <si>
    <t xml:space="preserve">Прочие субсидии </t>
  </si>
  <si>
    <t>1 01 02080 01 0000 110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</si>
  <si>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</si>
  <si>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</si>
  <si>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</si>
  <si>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</si>
  <si>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</si>
  <si>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</si>
  <si>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1 16 01083 01 0000 140</t>
  </si>
  <si>
    <t>1 16 01080 01 0000 140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</si>
  <si>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</si>
  <si>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</si>
  <si>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</si>
  <si>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</si>
  <si>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</si>
  <si>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</si>
  <si>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1 16 01130 01 0000 140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</si>
  <si>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</si>
  <si>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</si>
  <si>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</si>
  <si>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</si>
  <si>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1 16 01153 01 0000 140</t>
  </si>
  <si>
    <t>1 16 01150 01 0000 140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</si>
  <si>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</si>
  <si>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</si>
  <si>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</si>
  <si>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</si>
  <si>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</si>
  <si>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</si>
  <si>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</si>
  <si>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</si>
  <si>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1 16 01333 01 0000 140</t>
  </si>
  <si>
    <t>1 11 05020 00 0000 120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</si>
  <si>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</si>
  <si>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</si>
  <si>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</si>
  <si>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1 16 01090 01 0000 140</t>
  </si>
  <si>
    <t>1 16 01113 01 0000 140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</si>
  <si>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 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</si>
  <si>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</si>
  <si>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1 16 01110 01 0000 140</t>
  </si>
  <si>
    <t>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</si>
  <si>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</si>
  <si>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</si>
  <si>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1 01 02140 01 0000 110</t>
  </si>
  <si>
    <t>1 14 06020 00 0000 430</t>
  </si>
  <si>
    <t>1 01 02130 01 0000 110</t>
  </si>
  <si>
    <t>Субвенции местным бюджетам на выполнение передаваемых полномочий субъектов Российской Федерации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</si>
  <si>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</si>
  <si>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</si>
  <si>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</si>
  <si>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2027 год</t>
  </si>
  <si>
    <t>Налог, взимаемый в связи с применением патентной системы налогообложения, зачисляемый в бюджеты муниципальных округов</t>
  </si>
  <si>
    <t>1 06 06032 14 0000 110</t>
  </si>
  <si>
    <t xml:space="preserve">Земельный налог с организаций, обладающих земельным участком, расположенным в границах муниципальных округов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</si>
  <si>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</si>
  <si>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</si>
  <si>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</si>
  <si>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</si>
  <si>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</si>
  <si>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</si>
  <si>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1 11 05024 14 0000 120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</si>
  <si>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муниципальтных округов (за исключением земельных участков муниципальных бюджетных и автономных учреждений)  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</si>
  <si>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</si>
  <si>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</si>
  <si>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</si>
  <si>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</si>
  <si>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1 11 09080 14 0000 120</t>
  </si>
  <si>
    <t>1 14 02040 14 0000 410</t>
  </si>
  <si>
    <t>Доходы от реализации имущества, находящегося в  собственности муниципальных округов (за исключением движимого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</si>
  <si>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</si>
  <si>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 собственности муниципальных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</si>
  <si>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</si>
  <si>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</si>
  <si>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</si>
  <si>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</si>
  <si>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1 16 01100 01 0000 140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</si>
  <si>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</si>
  <si>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</si>
  <si>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 ветеринарии и мелиорации земель,налагаемые мировыми судьями, комиссиями по делам несовершеннолетних и защите их прав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</si>
  <si>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</si>
  <si>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</si>
  <si>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1 17 15000 00 0000 140</t>
  </si>
  <si>
    <t>1 17 15020 14 0000 150</t>
  </si>
  <si>
    <t>Инициативные платежи, зачисляемые в бюджеты муниципальных округов</t>
  </si>
  <si>
    <t>1 17 15020 14 0001 150</t>
  </si>
  <si>
    <t>Инициативные платежи, зачисляемые в бюджеты муниципальных округов (средства, поступающие на ремонт дома культуры)</t>
  </si>
  <si>
    <t>Инициативные платежи, зачисляемые в бюджеты муниципальных округов (средства, поступающие на обустройство площадок накопления твердых коммунальных отходов)</t>
  </si>
  <si>
    <t>Инициативные платежи, зачисляемые в бюджеты муниципальных округов (средства, поступающие на ремонт водопровода)</t>
  </si>
  <si>
    <t>1 17 15020 14 0009 150</t>
  </si>
  <si>
    <t>1 17 15020 14 00019 150</t>
  </si>
  <si>
    <t>1 17 15020 14 00029 150</t>
  </si>
  <si>
    <t>1 17 15020 14 0039 150</t>
  </si>
  <si>
    <t>1 17 15020 14 0049 150</t>
  </si>
  <si>
    <t>1 17 15020 14 0059 150</t>
  </si>
  <si>
    <t>1 17 15020 14 0069 150</t>
  </si>
  <si>
    <t>1 17 15020 14 0079 150</t>
  </si>
  <si>
    <t>1 17 15020 14 0089 150</t>
  </si>
  <si>
    <t>1 17 15020 14 0099 150</t>
  </si>
  <si>
    <t>1 17 15020 14 0110 150</t>
  </si>
  <si>
    <t>Инициативные платежи, зачисляемые в бюджеты муниципальных округов (средства, поступающие на обустройство мест захоронения)</t>
  </si>
  <si>
    <t>1 17 15020 14 0012 150</t>
  </si>
  <si>
    <t>1 17 15020 14 0112 150</t>
  </si>
  <si>
    <t>2 02 25179 14 0000 150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</si>
  <si>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</si>
  <si>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</si>
  <si>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</si>
  <si>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</si>
  <si>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</si>
  <si>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</si>
  <si>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</si>
  <si>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</si>
  <si>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</si>
  <si>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2 02 30029 14 0000 150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</si>
  <si>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</si>
  <si>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</si>
  <si>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</si>
  <si>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</si>
  <si>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</si>
  <si>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2 02 39998 14 0000 150</t>
  </si>
  <si>
    <t>Единая субвенция бюджетам муниципальных округов</t>
  </si>
  <si>
    <t>2 02 45303 14 0000 150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</si>
  <si>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</si>
  <si>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</si>
  <si>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1 05 04060 02 0000 110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</si>
  <si>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 добычи, производства, использования и обращения драгоценных металлов и драгоценных камней(за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</si>
  <si>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1 17 15020 14 0010 150</t>
  </si>
  <si>
    <t>Инициативные платежи, зачисляемые в бюджеты муниципальных округов (обустройство площадок накопления твердых коммунальных отходов в с.Ивановка-2)</t>
  </si>
  <si>
    <t>Инициативные платежи, зачисляемые в бюджеты муниципальных округов (обустройство площадок накопления твердых коммунальных отходов в п.Октябрьский)</t>
  </si>
  <si>
    <t>Инициативные платежи, зачисляемые в бюджеты муниципальных округов (обустройство площадок накопления твердых коммунальных отходов в с.Михайловка-2)</t>
  </si>
  <si>
    <t>Инициативные платежи, зачисляемые в бюджеты муниципальных округов (обустройство площадок накопления твердых коммунальных отходов в с.Толкаевка)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</si>
  <si>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 Романовка)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</si>
  <si>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 Троицкое)</t>
  </si>
  <si>
    <t>Инициативные платежи, зачисляемые в бюджеты муниципальных округов (ремонт водопровода (водонапорной башни)  в п. Родинский)</t>
  </si>
  <si>
    <t>Инициативные платежи, зачисляемые в бюджеты муниципальных округов (обустройство площадок накопления твердых коммунальных отходов в с. Федоровка)</t>
  </si>
  <si>
    <t>Инициативные платежи, зачисляемые в бюджеты муниципальных округов (обустройство мест захоронения в п. Новопокровка)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</si>
  <si>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с.Первокрасное)</t>
  </si>
  <si>
    <t>Инициативные платежи, зачисляемые в бюджеты муниципальных округов (обустройство площадок накопления твердых коммунальных отходов в с.Уран)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</si>
  <si>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</si>
  <si>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1 01 02150 01 0000 110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</si>
  <si>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</si>
  <si>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</si>
  <si>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</si>
  <si>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</si>
  <si>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</si>
  <si>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</si>
  <si>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1 01 02021 01 0000 110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</si>
  <si>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</si>
  <si>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</si>
  <si>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</si>
  <si>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</si>
  <si>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</si>
  <si>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</si>
  <si>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2 02 25116 00 0000 150</t>
  </si>
  <si>
    <t>2 02 25116 14 0000 150</t>
  </si>
  <si>
    <t>2 02 25154 00 0000 150</t>
  </si>
  <si>
    <t>Субсидии бюджетам на реализацию мероприятий по модернизации коммунальной инфраструктуры</t>
  </si>
  <si>
    <t xml:space="preserve">2 02 25154 14 0000 150
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</si>
  <si>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</si>
  <si>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реализацию мероприятий по обеспечению жильем молодых семей</t>
  </si>
  <si>
    <t>2 02 25519 14 0000 150</t>
  </si>
  <si>
    <t>Субсидии бюджетам муниципальных округов на поддержку отрасли культуры</t>
  </si>
  <si>
    <t>2 02  25555 14 0000 150</t>
  </si>
  <si>
    <t>Субсидии бюджетам муниципальных округов на реализацию программ формирования современной городской среды</t>
  </si>
  <si>
    <t>Возмещение стоимости ГСМ</t>
  </si>
  <si>
    <t>Создание условий для развития с/х производства</t>
  </si>
  <si>
    <t>Реализация инициативных проектов</t>
  </si>
  <si>
    <t>Обеспечение бесплатным двухразовым питанием лиц с ограниченными возможностями здоровья</t>
  </si>
  <si>
    <t>Дополнительное финансовое обеспечение мероприятий по организации питания обучающихся 5-11 классов в общеобразовательных организациях</t>
  </si>
  <si>
    <t>на осуществление переданных государственных полномочий в сфере водоснабжения, водоотведения и в области обращения с твердыми коммунальными отходами</t>
  </si>
  <si>
    <t>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</si>
  <si>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и предоставлению жилищных сертификатов Оренбургской области</t>
  </si>
  <si>
    <t>на 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</si>
  <si>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 xml:space="preserve"> на осуществление отдельных государственных полномочий в сфере обращения с животными без владельцев</t>
  </si>
  <si>
    <t>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</si>
  <si>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 xml:space="preserve">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</t>
  </si>
  <si>
    <t xml:space="preserve"> на осуществление переданных полномочий по финансовому обеспечению мероприятий по отдыху детей в каникулярное время</t>
  </si>
  <si>
    <t>на осуществление переданных полномочий по содержанию детей в замещающих семьях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</si>
  <si>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</si>
  <si>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</si>
  <si>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</si>
  <si>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</si>
  <si>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</si>
  <si>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</si>
  <si>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 решению Совета депутатов муниципального образования Сорочинский муниципальный округ Оренбургской области  </t>
  </si>
  <si>
    <t>Поступление доходов в местный бюджет по кодам видов доходов, подвидов доходов на 2026 год и на плановый период 2027 и 2028 годов</t>
  </si>
  <si>
    <t>2028 год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</si>
  <si>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</si>
  <si>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</si>
  <si>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</si>
  <si>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</si>
  <si>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1 03 03000 01 0000 110</t>
  </si>
  <si>
    <t>Туристический налог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</si>
  <si>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</si>
  <si>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</si>
  <si>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</si>
  <si>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</si>
  <si>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</si>
  <si>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2 02 35118 00 0000 150</t>
  </si>
  <si>
    <t>2 02 35118 14 0000 150</t>
  </si>
  <si>
    <t>на обеспечение государственных гарантий реализации прав на получение общедоступного и бесплатногодошкольного,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</si>
  <si>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Мероприятия по капитальному ремонтуобъектов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</si>
  <si>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</si>
  <si>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</si>
  <si>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1 16 01330 00 0000 140</t>
  </si>
  <si>
    <t>1 16 07000 00 0000 140</t>
  </si>
  <si>
    <t>1 17 15020 14 0041 150</t>
  </si>
  <si>
    <t xml:space="preserve">Инициативные платежи, зачисляемые в бюджеты муниципальных округов (ремонт дома культуры в с. Первокрасное) </t>
  </si>
  <si>
    <t>1 17 15020 14 0051 150</t>
  </si>
  <si>
    <t>1 17 15020 14 0061 150</t>
  </si>
  <si>
    <t xml:space="preserve">Инициативные платежи, зачисляемые в бюджеты муниципальных округов (ремонт дома культуры в с. Пронькино) </t>
  </si>
  <si>
    <t>1 17 15020 14 0071 150</t>
  </si>
  <si>
    <t xml:space="preserve">Инициативные платежи, зачисляемые в бюджеты муниципальных округов (ремонт дома культуры в п. Родинский) </t>
  </si>
  <si>
    <t xml:space="preserve">Инициативные платежи, зачисляемые в бюджеты муниципальных округов (ремонт дома культуры в с. Ивановка-2) 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</si>
  <si>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</si>
  <si>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муниципальных округов на реализацию программы комплексного развития молодежной политики в субъектах Российской Федерации "Регион для молодых"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</si>
  <si>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</si>
  <si>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</si>
  <si>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</si>
  <si>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</si>
  <si>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</si>
  <si>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r>
      <t>Межбюджетные трансферты, передаваемые бюджетам муниципальных округов на ежемесячное денежное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</si>
  <si>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>1 16 01000 01 0000 140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</si>
  <si>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 в виде дивидендов</t>
  </si>
  <si>
    <t>Платежи, уплачиваемые в целях возмещения вреда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</si>
  <si>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</si>
  <si>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1 16 11000 01 0000 140</t>
  </si>
  <si>
    <t>1 16 11130 01 0000 140</t>
  </si>
  <si>
    <t>от 8 мая 2026 года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</si>
</sst>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9">
    <xf numFmtId="0" fontId="0" fillId="0" borderId="0" xfId="0"/>
    <xf numFmtId="164" fontId="1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0" xfId="0" applyFont="1"/>
    <xf numFmtId="49" fontId="8" fillId="0" borderId="7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3" fillId="0" borderId="0" xfId="0" applyFont="1"/>
    <xf numFmtId="0" fontId="11" fillId="0" borderId="0" xfId="0" applyFont="1"/>
    <xf numFmtId="0" fontId="1" fillId="0" borderId="0" xfId="0" applyFont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32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5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6" fillId="0" borderId="27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6" fillId="0" borderId="7" xfId="0" applyFont="1" applyBorder="1" applyAlignment="1">
      <alignment wrapText="1"/>
    </xf>
    <xf numFmtId="0" fontId="6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justify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justify" vertical="top" wrapText="1"/>
    </xf>
    <xf numFmtId="164" fontId="7" fillId="0" borderId="7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49" fontId="8" fillId="0" borderId="17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top" wrapText="1"/>
    </xf>
    <xf numFmtId="49" fontId="9" fillId="0" borderId="7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13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justify" vertical="top" wrapText="1"/>
    </xf>
    <xf numFmtId="49" fontId="9" fillId="0" borderId="13" xfId="0" applyNumberFormat="1" applyFont="1" applyBorder="1" applyAlignment="1">
      <alignment horizontal="justify" vertical="top" wrapText="1"/>
    </xf>
    <xf numFmtId="49" fontId="8" fillId="0" borderId="13" xfId="0" applyNumberFormat="1" applyFont="1" applyBorder="1" applyAlignment="1">
      <alignment horizontal="justify" vertical="top" wrapText="1"/>
    </xf>
    <xf numFmtId="49" fontId="9" fillId="0" borderId="15" xfId="0" applyNumberFormat="1" applyFont="1" applyBorder="1" applyAlignment="1">
      <alignment horizontal="justify" vertical="top" wrapText="1"/>
    </xf>
    <xf numFmtId="49" fontId="8" fillId="0" borderId="3" xfId="0" applyNumberFormat="1" applyFont="1" applyBorder="1" applyAlignment="1">
      <alignment horizontal="justify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justify" vertical="top" wrapText="1"/>
    </xf>
    <xf numFmtId="164" fontId="3" fillId="0" borderId="5" xfId="0" applyNumberFormat="1" applyFont="1" applyBorder="1" applyAlignment="1">
      <alignment horizontal="center" vertical="top" wrapText="1"/>
    </xf>
    <xf numFmtId="49" fontId="8" fillId="0" borderId="14" xfId="0" applyNumberFormat="1" applyFont="1" applyBorder="1" applyAlignment="1">
      <alignment horizontal="center" vertical="top" wrapText="1"/>
    </xf>
    <xf numFmtId="49" fontId="8" fillId="0" borderId="17" xfId="0" applyNumberFormat="1" applyFont="1" applyBorder="1" applyAlignment="1">
      <alignment horizontal="center" vertical="top" wrapText="1"/>
    </xf>
    <xf numFmtId="49" fontId="8" fillId="0" borderId="27" xfId="0" applyNumberFormat="1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49" fontId="9" fillId="0" borderId="16" xfId="0" applyNumberFormat="1" applyFont="1" applyBorder="1" applyAlignment="1">
      <alignment horizontal="center" vertical="top" wrapText="1"/>
    </xf>
    <xf numFmtId="49" fontId="9" fillId="0" borderId="24" xfId="0" applyNumberFormat="1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horizontal="justify" vertical="top" wrapText="1"/>
    </xf>
    <xf numFmtId="164" fontId="3" fillId="0" borderId="18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4" xfId="0" applyNumberFormat="1" applyFont="1" applyBorder="1" applyAlignment="1">
      <alignment horizontal="righ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20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0" fontId="5" fillId="0" borderId="33" xfId="0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right" vertical="center" wrapText="1"/>
    </xf>
    <xf numFmtId="164" fontId="5" fillId="0" borderId="22" xfId="0" applyNumberFormat="1" applyFont="1" applyBorder="1" applyAlignment="1">
      <alignment horizontal="right" vertical="center" wrapText="1"/>
    </xf>
    <xf numFmtId="0" fontId="2" fillId="0" borderId="26" xfId="0" applyFont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6" fillId="0" borderId="18" xfId="0" applyNumberFormat="1" applyFont="1" applyBorder="1" applyAlignment="1">
      <alignment horizontal="right" vertical="center" wrapText="1"/>
    </xf>
    <xf numFmtId="0" fontId="1" fillId="0" borderId="29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23" xfId="0" applyFont="1" applyBorder="1" applyAlignment="1">
      <alignment horizontal="justify" vertical="top" wrapText="1"/>
    </xf>
    <xf numFmtId="164" fontId="2" fillId="0" borderId="8" xfId="0" applyNumberFormat="1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6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tabSelected="1" zoomScale="73" zoomScaleNormal="73" workbookViewId="0">
      <selection activeCell="D3" sqref="D3:E3"/>
    </sheetView>
  </sheetViews>
  <sheetFormatPr defaultRowHeight="15" x14ac:dyDescent="0.25"/>
  <cols>
    <col min="1" max="1" width="26.140625" customWidth="1"/>
    <col min="2" max="2" width="74.28515625" customWidth="1"/>
    <col min="3" max="3" width="16.28515625" customWidth="1"/>
    <col min="4" max="4" width="14.28515625" customWidth="1"/>
    <col min="5" max="5" width="15.5703125" customWidth="1"/>
  </cols>
  <sheetData>
    <row r="1" spans="1:5" ht="15.75" x14ac:dyDescent="0.25">
      <c r="A1" s="35"/>
      <c r="B1" s="3"/>
      <c r="C1" s="3"/>
      <c r="D1" s="161" t="s">
        <v>0</v>
      </c>
      <c r="E1" s="162"/>
    </row>
    <row r="2" spans="1:5" ht="75.75" customHeight="1" x14ac:dyDescent="0.25">
      <c r="A2" s="35"/>
      <c r="B2" s="3"/>
      <c r="C2" s="3"/>
      <c r="D2" s="163" t="s">
        <v>349</v>
      </c>
      <c r="E2" s="164"/>
    </row>
    <row r="3" spans="1:5" ht="15.75" x14ac:dyDescent="0.25">
      <c r="A3" s="36"/>
      <c r="B3" s="3"/>
      <c r="C3" s="3"/>
      <c r="D3" s="165" t="s">
        <v>393</v>
      </c>
      <c r="E3" s="162"/>
    </row>
    <row r="4" spans="1:5" ht="15.75" x14ac:dyDescent="0.25">
      <c r="A4" s="37"/>
      <c r="B4" s="3"/>
      <c r="C4" s="3"/>
      <c r="D4" s="3"/>
      <c r="E4" s="3"/>
    </row>
    <row r="5" spans="1:5" ht="15.75" x14ac:dyDescent="0.25">
      <c r="A5" s="36"/>
      <c r="B5" s="3"/>
      <c r="C5" s="3"/>
      <c r="D5" s="3"/>
      <c r="E5" s="3"/>
    </row>
    <row r="6" spans="1:5" ht="15.75" x14ac:dyDescent="0.25">
      <c r="A6" s="38" t="s">
        <v>1</v>
      </c>
      <c r="B6" s="3"/>
      <c r="C6" s="3"/>
      <c r="D6" s="3"/>
      <c r="E6" s="3"/>
    </row>
    <row r="7" spans="1:5" ht="54" customHeight="1" x14ac:dyDescent="0.25">
      <c r="A7" s="166" t="s">
        <v>350</v>
      </c>
      <c r="B7" s="167"/>
      <c r="C7" s="167"/>
      <c r="D7" s="167"/>
      <c r="E7" s="167"/>
    </row>
    <row r="8" spans="1:5" ht="7.5" customHeight="1" x14ac:dyDescent="0.25">
      <c r="A8" s="39"/>
      <c r="B8" s="40"/>
      <c r="C8" s="40"/>
      <c r="D8" s="40"/>
      <c r="E8" s="40"/>
    </row>
    <row r="9" spans="1:5" ht="16.5" thickBot="1" x14ac:dyDescent="0.3">
      <c r="A9" s="168" t="s">
        <v>2</v>
      </c>
      <c r="B9" s="168"/>
      <c r="C9" s="168"/>
      <c r="D9" s="168"/>
      <c r="E9" s="168"/>
    </row>
    <row r="10" spans="1:5" ht="15.75" x14ac:dyDescent="0.25">
      <c r="A10" s="41" t="s">
        <v>3</v>
      </c>
      <c r="B10" s="144" t="s">
        <v>5</v>
      </c>
      <c r="C10" s="144" t="s">
        <v>208</v>
      </c>
      <c r="D10" s="144" t="s">
        <v>216</v>
      </c>
      <c r="E10" s="144" t="s">
        <v>351</v>
      </c>
    </row>
    <row r="11" spans="1:5" ht="57.6" customHeight="1" thickBot="1" x14ac:dyDescent="0.3">
      <c r="A11" s="42" t="s">
        <v>4</v>
      </c>
      <c r="B11" s="145"/>
      <c r="C11" s="145"/>
      <c r="D11" s="145"/>
      <c r="E11" s="145"/>
    </row>
    <row r="12" spans="1:5" ht="16.5" hidden="1" thickBot="1" x14ac:dyDescent="0.3">
      <c r="A12" s="42">
        <v>1</v>
      </c>
      <c r="B12" s="43">
        <v>2</v>
      </c>
      <c r="C12" s="43">
        <v>3</v>
      </c>
      <c r="D12" s="43">
        <v>4</v>
      </c>
      <c r="E12" s="43">
        <v>5</v>
      </c>
    </row>
    <row r="13" spans="1:5" ht="25.5" customHeight="1" thickBot="1" x14ac:dyDescent="0.3">
      <c r="A13" s="44" t="s">
        <v>6</v>
      </c>
      <c r="B13" s="45" t="s">
        <v>7</v>
      </c>
      <c r="C13" s="9">
        <f>C14+C30+C39+C40+C50+C59+C64+C78+C85+C94+C$134</f>
        <v>881004</v>
      </c>
      <c r="D13" s="9">
        <f t="shared" ref="D13:E13" si="0">D14+D30+D39+D40+D50+D59+D64+D78+D85+D94</f>
        <v>868449</v>
      </c>
      <c r="E13" s="9">
        <f t="shared" si="0"/>
        <v>910932</v>
      </c>
    </row>
    <row r="14" spans="1:5" ht="25.5" customHeight="1" thickBot="1" x14ac:dyDescent="0.3">
      <c r="A14" s="46" t="s">
        <v>8</v>
      </c>
      <c r="B14" s="47" t="s">
        <v>9</v>
      </c>
      <c r="C14" s="48">
        <f>C15</f>
        <v>468448</v>
      </c>
      <c r="D14" s="48">
        <f t="shared" ref="D14:E14" si="1">D15</f>
        <v>509974</v>
      </c>
      <c r="E14" s="48">
        <f t="shared" si="1"/>
        <v>541203</v>
      </c>
    </row>
    <row r="15" spans="1:5" ht="25.5" customHeight="1" thickBot="1" x14ac:dyDescent="0.3">
      <c r="A15" s="146" t="s">
        <v>10</v>
      </c>
      <c r="B15" s="47" t="s">
        <v>11</v>
      </c>
      <c r="C15" s="48">
        <f>C19+C20+C21+C22+C23+C25+C26+C28+C29</f>
        <v>468448</v>
      </c>
      <c r="D15" s="48">
        <f t="shared" ref="D15:E15" si="2">D19+D20+D21+D22+D23+D25+D26+D28+D29</f>
        <v>509974</v>
      </c>
      <c r="E15" s="48">
        <f t="shared" si="2"/>
        <v>541203</v>
      </c>
    </row>
    <row r="16" spans="1:5" ht="18.75" customHeight="1" x14ac:dyDescent="0.25">
      <c r="A16" s="147"/>
      <c r="B16" s="49" t="s">
        <v>12</v>
      </c>
      <c r="C16" s="149">
        <v>319572.59999999998</v>
      </c>
      <c r="D16" s="149">
        <v>348249.2</v>
      </c>
      <c r="E16" s="149">
        <v>370888.4</v>
      </c>
    </row>
    <row r="17" spans="1:5" ht="18.75" customHeight="1" thickBot="1" x14ac:dyDescent="0.3">
      <c r="A17" s="148"/>
      <c r="B17" s="50" t="s">
        <v>13</v>
      </c>
      <c r="C17" s="150"/>
      <c r="D17" s="150"/>
      <c r="E17" s="150"/>
    </row>
    <row r="18" spans="1:5" ht="18.75" customHeight="1" thickBot="1" x14ac:dyDescent="0.3">
      <c r="A18" s="42"/>
      <c r="B18" s="51" t="s">
        <v>14</v>
      </c>
      <c r="C18" s="52">
        <v>43.39</v>
      </c>
      <c r="D18" s="52">
        <v>43.51</v>
      </c>
      <c r="E18" s="52">
        <v>34</v>
      </c>
    </row>
    <row r="19" spans="1:5" ht="231.75" customHeight="1" thickBot="1" x14ac:dyDescent="0.3">
      <c r="A19" s="42" t="s">
        <v>15</v>
      </c>
      <c r="B19" s="53" t="s">
        <v>388</v>
      </c>
      <c r="C19" s="1">
        <v>381987</v>
      </c>
      <c r="D19" s="1">
        <v>416772</v>
      </c>
      <c r="E19" s="1">
        <v>442629</v>
      </c>
    </row>
    <row r="20" spans="1:5" ht="141" customHeight="1" thickBot="1" x14ac:dyDescent="0.3">
      <c r="A20" s="42" t="s">
        <v>16</v>
      </c>
      <c r="B20" s="54" t="s">
        <v>305</v>
      </c>
      <c r="C20" s="1">
        <v>1945</v>
      </c>
      <c r="D20" s="1">
        <v>2027</v>
      </c>
      <c r="E20" s="1">
        <v>2124</v>
      </c>
    </row>
    <row r="21" spans="1:5" ht="130.9" customHeight="1" thickBot="1" x14ac:dyDescent="0.3">
      <c r="A21" s="55" t="s">
        <v>311</v>
      </c>
      <c r="B21" s="56" t="s">
        <v>315</v>
      </c>
      <c r="C21" s="1">
        <v>231</v>
      </c>
      <c r="D21" s="1">
        <v>240</v>
      </c>
      <c r="E21" s="1">
        <v>249</v>
      </c>
    </row>
    <row r="22" spans="1:5" ht="144" customHeight="1" thickBot="1" x14ac:dyDescent="0.3">
      <c r="A22" s="55" t="s">
        <v>312</v>
      </c>
      <c r="B22" s="54" t="s">
        <v>313</v>
      </c>
      <c r="C22" s="1">
        <v>225</v>
      </c>
      <c r="D22" s="1">
        <v>234</v>
      </c>
      <c r="E22" s="1">
        <v>243</v>
      </c>
    </row>
    <row r="23" spans="1:5" ht="127.15" customHeight="1" thickBot="1" x14ac:dyDescent="0.3">
      <c r="A23" s="42" t="s">
        <v>17</v>
      </c>
      <c r="B23" s="54" t="s">
        <v>306</v>
      </c>
      <c r="C23" s="1">
        <v>5707</v>
      </c>
      <c r="D23" s="1">
        <v>6009</v>
      </c>
      <c r="E23" s="1">
        <v>6298</v>
      </c>
    </row>
    <row r="24" spans="1:5" ht="409.15" hidden="1" customHeight="1" thickBot="1" x14ac:dyDescent="0.3">
      <c r="A24" s="42" t="s">
        <v>166</v>
      </c>
      <c r="B24" s="54" t="s">
        <v>314</v>
      </c>
      <c r="C24" s="1"/>
      <c r="D24" s="1"/>
      <c r="E24" s="1"/>
    </row>
    <row r="25" spans="1:5" ht="97.5" customHeight="1" thickBot="1" x14ac:dyDescent="0.3">
      <c r="A25" s="42" t="s">
        <v>211</v>
      </c>
      <c r="B25" s="57" t="s">
        <v>307</v>
      </c>
      <c r="C25" s="1">
        <v>1701</v>
      </c>
      <c r="D25" s="1">
        <v>1787</v>
      </c>
      <c r="E25" s="1">
        <v>1942</v>
      </c>
    </row>
    <row r="26" spans="1:5" ht="94.15" customHeight="1" thickBot="1" x14ac:dyDescent="0.3">
      <c r="A26" s="42" t="s">
        <v>209</v>
      </c>
      <c r="B26" s="57" t="s">
        <v>308</v>
      </c>
      <c r="C26" s="1">
        <v>424</v>
      </c>
      <c r="D26" s="1">
        <v>445</v>
      </c>
      <c r="E26" s="1">
        <v>480</v>
      </c>
    </row>
    <row r="27" spans="1:5" ht="264" hidden="1" customHeight="1" thickBot="1" x14ac:dyDescent="0.3">
      <c r="A27" s="42" t="s">
        <v>304</v>
      </c>
      <c r="B27" s="58" t="s">
        <v>309</v>
      </c>
      <c r="C27" s="1"/>
      <c r="D27" s="1"/>
      <c r="E27" s="1"/>
    </row>
    <row r="28" spans="1:5" ht="157.9" customHeight="1" thickBot="1" x14ac:dyDescent="0.3">
      <c r="A28" s="42" t="s">
        <v>354</v>
      </c>
      <c r="B28" s="59" t="s">
        <v>355</v>
      </c>
      <c r="C28" s="1">
        <v>693</v>
      </c>
      <c r="D28" s="1">
        <v>728</v>
      </c>
      <c r="E28" s="1">
        <v>757</v>
      </c>
    </row>
    <row r="29" spans="1:5" ht="48.6" customHeight="1" thickBot="1" x14ac:dyDescent="0.3">
      <c r="A29" s="42" t="s">
        <v>352</v>
      </c>
      <c r="B29" s="60" t="s">
        <v>353</v>
      </c>
      <c r="C29" s="1">
        <v>75535</v>
      </c>
      <c r="D29" s="1">
        <v>81732</v>
      </c>
      <c r="E29" s="1">
        <v>86481</v>
      </c>
    </row>
    <row r="30" spans="1:5" ht="32.25" thickBot="1" x14ac:dyDescent="0.3">
      <c r="A30" s="46" t="s">
        <v>18</v>
      </c>
      <c r="B30" s="47" t="s">
        <v>19</v>
      </c>
      <c r="C30" s="48">
        <f>C31+C33+C35+C37</f>
        <v>33613</v>
      </c>
      <c r="D30" s="48">
        <f>D31+D33+D35+D37</f>
        <v>44674</v>
      </c>
      <c r="E30" s="48">
        <f>E31+E33+E35+E37</f>
        <v>46375</v>
      </c>
    </row>
    <row r="31" spans="1:5" ht="63.75" thickBot="1" x14ac:dyDescent="0.3">
      <c r="A31" s="42" t="s">
        <v>20</v>
      </c>
      <c r="B31" s="58" t="s">
        <v>21</v>
      </c>
      <c r="C31" s="1">
        <f>C32</f>
        <v>17589</v>
      </c>
      <c r="D31" s="1">
        <f t="shared" ref="D31:E31" si="3">D32</f>
        <v>23347</v>
      </c>
      <c r="E31" s="1">
        <f t="shared" si="3"/>
        <v>24198</v>
      </c>
    </row>
    <row r="32" spans="1:5" ht="96" customHeight="1" thickBot="1" x14ac:dyDescent="0.3">
      <c r="A32" s="61" t="s">
        <v>22</v>
      </c>
      <c r="B32" s="50" t="s">
        <v>23</v>
      </c>
      <c r="C32" s="62">
        <v>17589</v>
      </c>
      <c r="D32" s="62">
        <v>23347</v>
      </c>
      <c r="E32" s="62">
        <v>24198</v>
      </c>
    </row>
    <row r="33" spans="1:5" ht="78" customHeight="1" thickBot="1" x14ac:dyDescent="0.3">
      <c r="A33" s="42" t="s">
        <v>24</v>
      </c>
      <c r="B33" s="58" t="s">
        <v>25</v>
      </c>
      <c r="C33" s="1">
        <f>C34</f>
        <v>86</v>
      </c>
      <c r="D33" s="1">
        <f t="shared" ref="D33:E33" si="4">D34</f>
        <v>114</v>
      </c>
      <c r="E33" s="1">
        <f t="shared" si="4"/>
        <v>118</v>
      </c>
    </row>
    <row r="34" spans="1:5" ht="109.5" customHeight="1" thickBot="1" x14ac:dyDescent="0.3">
      <c r="A34" s="61" t="s">
        <v>26</v>
      </c>
      <c r="B34" s="50" t="s">
        <v>27</v>
      </c>
      <c r="C34" s="62">
        <v>86</v>
      </c>
      <c r="D34" s="62">
        <v>114</v>
      </c>
      <c r="E34" s="62">
        <v>118</v>
      </c>
    </row>
    <row r="35" spans="1:5" ht="64.5" customHeight="1" thickBot="1" x14ac:dyDescent="0.3">
      <c r="A35" s="42" t="s">
        <v>28</v>
      </c>
      <c r="B35" s="58" t="s">
        <v>29</v>
      </c>
      <c r="C35" s="1">
        <f>C36</f>
        <v>17013</v>
      </c>
      <c r="D35" s="1">
        <f t="shared" ref="D35:E35" si="5">D36</f>
        <v>22582</v>
      </c>
      <c r="E35" s="1">
        <f t="shared" si="5"/>
        <v>23422</v>
      </c>
    </row>
    <row r="36" spans="1:5" ht="94.5" customHeight="1" thickBot="1" x14ac:dyDescent="0.3">
      <c r="A36" s="61" t="s">
        <v>30</v>
      </c>
      <c r="B36" s="50" t="s">
        <v>31</v>
      </c>
      <c r="C36" s="62">
        <v>17013</v>
      </c>
      <c r="D36" s="62">
        <v>22582</v>
      </c>
      <c r="E36" s="62">
        <v>23422</v>
      </c>
    </row>
    <row r="37" spans="1:5" ht="61.5" customHeight="1" thickBot="1" x14ac:dyDescent="0.3">
      <c r="A37" s="42" t="s">
        <v>32</v>
      </c>
      <c r="B37" s="58" t="s">
        <v>33</v>
      </c>
      <c r="C37" s="1">
        <f>C38</f>
        <v>-1075</v>
      </c>
      <c r="D37" s="1">
        <f t="shared" ref="D37:E37" si="6">D38</f>
        <v>-1369</v>
      </c>
      <c r="E37" s="1">
        <f t="shared" si="6"/>
        <v>-1363</v>
      </c>
    </row>
    <row r="38" spans="1:5" ht="94.5" customHeight="1" thickBot="1" x14ac:dyDescent="0.3">
      <c r="A38" s="61" t="s">
        <v>34</v>
      </c>
      <c r="B38" s="50" t="s">
        <v>35</v>
      </c>
      <c r="C38" s="62">
        <v>-1075</v>
      </c>
      <c r="D38" s="62">
        <v>-1369</v>
      </c>
      <c r="E38" s="62">
        <v>-1363</v>
      </c>
    </row>
    <row r="39" spans="1:5" ht="25.15" customHeight="1" thickBot="1" x14ac:dyDescent="0.3">
      <c r="A39" s="63" t="s">
        <v>356</v>
      </c>
      <c r="B39" s="64" t="s">
        <v>357</v>
      </c>
      <c r="C39" s="65">
        <v>79</v>
      </c>
      <c r="D39" s="65">
        <v>144</v>
      </c>
      <c r="E39" s="65">
        <v>197</v>
      </c>
    </row>
    <row r="40" spans="1:5" ht="27.6" customHeight="1" thickBot="1" x14ac:dyDescent="0.3">
      <c r="A40" s="46" t="s">
        <v>36</v>
      </c>
      <c r="B40" s="47" t="s">
        <v>37</v>
      </c>
      <c r="C40" s="48">
        <f>C41+C46+C48</f>
        <v>143978</v>
      </c>
      <c r="D40" s="48">
        <f>D41+D46+D48</f>
        <v>148764</v>
      </c>
      <c r="E40" s="48">
        <f>E41+E46+E48</f>
        <v>154000</v>
      </c>
    </row>
    <row r="41" spans="1:5" ht="33" customHeight="1" thickBot="1" x14ac:dyDescent="0.3">
      <c r="A41" s="63" t="s">
        <v>38</v>
      </c>
      <c r="B41" s="66" t="s">
        <v>39</v>
      </c>
      <c r="C41" s="65">
        <f>C43+C44</f>
        <v>121594</v>
      </c>
      <c r="D41" s="65">
        <f>D43+D44</f>
        <v>126150</v>
      </c>
      <c r="E41" s="65">
        <f>E43+E44</f>
        <v>130886</v>
      </c>
    </row>
    <row r="42" spans="1:5" ht="33" customHeight="1" thickBot="1" x14ac:dyDescent="0.3">
      <c r="A42" s="42" t="s">
        <v>40</v>
      </c>
      <c r="B42" s="58" t="s">
        <v>41</v>
      </c>
      <c r="C42" s="1">
        <f>C43</f>
        <v>87110</v>
      </c>
      <c r="D42" s="1">
        <f t="shared" ref="D42:E42" si="7">D43</f>
        <v>90590</v>
      </c>
      <c r="E42" s="1">
        <f t="shared" si="7"/>
        <v>94220</v>
      </c>
    </row>
    <row r="43" spans="1:5" ht="33" customHeight="1" thickBot="1" x14ac:dyDescent="0.3">
      <c r="A43" s="61" t="s">
        <v>42</v>
      </c>
      <c r="B43" s="50" t="s">
        <v>41</v>
      </c>
      <c r="C43" s="62">
        <v>87110</v>
      </c>
      <c r="D43" s="62">
        <v>90590</v>
      </c>
      <c r="E43" s="62">
        <v>94220</v>
      </c>
    </row>
    <row r="44" spans="1:5" ht="33" customHeight="1" thickBot="1" x14ac:dyDescent="0.3">
      <c r="A44" s="42" t="s">
        <v>43</v>
      </c>
      <c r="B44" s="58" t="s">
        <v>44</v>
      </c>
      <c r="C44" s="1">
        <f>C45</f>
        <v>34484</v>
      </c>
      <c r="D44" s="1">
        <f t="shared" ref="D44:E44" si="8">D45</f>
        <v>35560</v>
      </c>
      <c r="E44" s="1">
        <f t="shared" si="8"/>
        <v>36666</v>
      </c>
    </row>
    <row r="45" spans="1:5" ht="64.5" customHeight="1" thickBot="1" x14ac:dyDescent="0.3">
      <c r="A45" s="61" t="s">
        <v>45</v>
      </c>
      <c r="B45" s="50" t="s">
        <v>46</v>
      </c>
      <c r="C45" s="62">
        <v>34484</v>
      </c>
      <c r="D45" s="62">
        <v>35560</v>
      </c>
      <c r="E45" s="62">
        <v>36666</v>
      </c>
    </row>
    <row r="46" spans="1:5" ht="25.9" customHeight="1" thickBot="1" x14ac:dyDescent="0.3">
      <c r="A46" s="42" t="s">
        <v>47</v>
      </c>
      <c r="B46" s="58" t="s">
        <v>48</v>
      </c>
      <c r="C46" s="1">
        <f>C47</f>
        <v>19089</v>
      </c>
      <c r="D46" s="1">
        <f>D47</f>
        <v>19452</v>
      </c>
      <c r="E46" s="1">
        <f t="shared" ref="E46" si="9">E47</f>
        <v>20084</v>
      </c>
    </row>
    <row r="47" spans="1:5" ht="23.45" customHeight="1" thickBot="1" x14ac:dyDescent="0.3">
      <c r="A47" s="61" t="s">
        <v>49</v>
      </c>
      <c r="B47" s="50" t="s">
        <v>48</v>
      </c>
      <c r="C47" s="62">
        <v>19089</v>
      </c>
      <c r="D47" s="62">
        <v>19452</v>
      </c>
      <c r="E47" s="62">
        <v>20084</v>
      </c>
    </row>
    <row r="48" spans="1:5" ht="33" customHeight="1" thickBot="1" x14ac:dyDescent="0.3">
      <c r="A48" s="42" t="s">
        <v>50</v>
      </c>
      <c r="B48" s="58" t="s">
        <v>51</v>
      </c>
      <c r="C48" s="1">
        <f>C49</f>
        <v>3295</v>
      </c>
      <c r="D48" s="1">
        <f t="shared" ref="D48:E48" si="10">D49</f>
        <v>3162</v>
      </c>
      <c r="E48" s="1">
        <f t="shared" si="10"/>
        <v>3030</v>
      </c>
    </row>
    <row r="49" spans="1:5" ht="33" customHeight="1" thickBot="1" x14ac:dyDescent="0.3">
      <c r="A49" s="61" t="s">
        <v>289</v>
      </c>
      <c r="B49" s="50" t="s">
        <v>217</v>
      </c>
      <c r="C49" s="62">
        <v>3295</v>
      </c>
      <c r="D49" s="62">
        <v>3162</v>
      </c>
      <c r="E49" s="62">
        <v>3030</v>
      </c>
    </row>
    <row r="50" spans="1:5" ht="22.15" customHeight="1" thickBot="1" x14ac:dyDescent="0.3">
      <c r="A50" s="46" t="s">
        <v>52</v>
      </c>
      <c r="B50" s="47" t="s">
        <v>53</v>
      </c>
      <c r="C50" s="48">
        <f>C51+C54</f>
        <v>37120</v>
      </c>
      <c r="D50" s="48">
        <f>D51+D54</f>
        <v>37989</v>
      </c>
      <c r="E50" s="48">
        <f>E51+E54</f>
        <v>38958</v>
      </c>
    </row>
    <row r="51" spans="1:5" ht="22.9" customHeight="1" thickBot="1" x14ac:dyDescent="0.3">
      <c r="A51" s="63" t="s">
        <v>54</v>
      </c>
      <c r="B51" s="64" t="s">
        <v>55</v>
      </c>
      <c r="C51" s="65">
        <f>C52</f>
        <v>6120</v>
      </c>
      <c r="D51" s="65">
        <f t="shared" ref="D51:E51" si="11">D52</f>
        <v>6732</v>
      </c>
      <c r="E51" s="65">
        <f t="shared" si="11"/>
        <v>7405</v>
      </c>
    </row>
    <row r="52" spans="1:5" ht="46.5" customHeight="1" thickBot="1" x14ac:dyDescent="0.3">
      <c r="A52" s="144" t="s">
        <v>221</v>
      </c>
      <c r="B52" s="157" t="s">
        <v>220</v>
      </c>
      <c r="C52" s="159">
        <v>6120</v>
      </c>
      <c r="D52" s="159">
        <v>6732</v>
      </c>
      <c r="E52" s="159">
        <v>7405</v>
      </c>
    </row>
    <row r="53" spans="1:5" ht="12" hidden="1" customHeight="1" thickBot="1" x14ac:dyDescent="0.3">
      <c r="A53" s="145"/>
      <c r="B53" s="158"/>
      <c r="C53" s="160"/>
      <c r="D53" s="160"/>
      <c r="E53" s="160"/>
    </row>
    <row r="54" spans="1:5" ht="26.45" customHeight="1" thickBot="1" x14ac:dyDescent="0.3">
      <c r="A54" s="68" t="s">
        <v>56</v>
      </c>
      <c r="B54" s="69" t="s">
        <v>57</v>
      </c>
      <c r="C54" s="70">
        <f>C56+C58</f>
        <v>31000</v>
      </c>
      <c r="D54" s="70">
        <f>D56+D58</f>
        <v>31257</v>
      </c>
      <c r="E54" s="70">
        <f>E56+E58</f>
        <v>31553</v>
      </c>
    </row>
    <row r="55" spans="1:5" ht="24.6" customHeight="1" thickBot="1" x14ac:dyDescent="0.3">
      <c r="A55" s="42" t="s">
        <v>58</v>
      </c>
      <c r="B55" s="58" t="s">
        <v>59</v>
      </c>
      <c r="C55" s="1">
        <f>C56</f>
        <v>16122</v>
      </c>
      <c r="D55" s="1">
        <f t="shared" ref="D55:E55" si="12">D56</f>
        <v>15850</v>
      </c>
      <c r="E55" s="1">
        <f t="shared" si="12"/>
        <v>15588</v>
      </c>
    </row>
    <row r="56" spans="1:5" ht="32.25" customHeight="1" thickBot="1" x14ac:dyDescent="0.3">
      <c r="A56" s="61" t="s">
        <v>218</v>
      </c>
      <c r="B56" s="50" t="s">
        <v>219</v>
      </c>
      <c r="C56" s="62">
        <v>16122</v>
      </c>
      <c r="D56" s="62">
        <v>15850</v>
      </c>
      <c r="E56" s="62">
        <v>15588</v>
      </c>
    </row>
    <row r="57" spans="1:5" ht="25.15" customHeight="1" thickBot="1" x14ac:dyDescent="0.3">
      <c r="A57" s="42" t="s">
        <v>60</v>
      </c>
      <c r="B57" s="58" t="s">
        <v>61</v>
      </c>
      <c r="C57" s="1">
        <f>C58</f>
        <v>14878</v>
      </c>
      <c r="D57" s="1">
        <f t="shared" ref="D57:E57" si="13">D58</f>
        <v>15407</v>
      </c>
      <c r="E57" s="1">
        <f t="shared" si="13"/>
        <v>15965</v>
      </c>
    </row>
    <row r="58" spans="1:5" ht="34.5" customHeight="1" thickBot="1" x14ac:dyDescent="0.3">
      <c r="A58" s="61" t="s">
        <v>222</v>
      </c>
      <c r="B58" s="50" t="s">
        <v>223</v>
      </c>
      <c r="C58" s="62">
        <v>14878</v>
      </c>
      <c r="D58" s="62">
        <v>15407</v>
      </c>
      <c r="E58" s="62">
        <v>15965</v>
      </c>
    </row>
    <row r="59" spans="1:5" ht="26.25" customHeight="1" thickBot="1" x14ac:dyDescent="0.3">
      <c r="A59" s="46" t="s">
        <v>62</v>
      </c>
      <c r="B59" s="47" t="s">
        <v>63</v>
      </c>
      <c r="C59" s="48">
        <f>C60+C62</f>
        <v>19605</v>
      </c>
      <c r="D59" s="48">
        <f t="shared" ref="D59:E59" si="14">D60+D62</f>
        <v>19605</v>
      </c>
      <c r="E59" s="48">
        <f t="shared" si="14"/>
        <v>19605</v>
      </c>
    </row>
    <row r="60" spans="1:5" ht="36" customHeight="1" thickBot="1" x14ac:dyDescent="0.3">
      <c r="A60" s="63" t="s">
        <v>64</v>
      </c>
      <c r="B60" s="64" t="s">
        <v>65</v>
      </c>
      <c r="C60" s="65">
        <f>C61</f>
        <v>19595</v>
      </c>
      <c r="D60" s="65">
        <f t="shared" ref="D60:E60" si="15">D61</f>
        <v>19595</v>
      </c>
      <c r="E60" s="65">
        <f t="shared" si="15"/>
        <v>19595</v>
      </c>
    </row>
    <row r="61" spans="1:5" ht="48.75" customHeight="1" thickBot="1" x14ac:dyDescent="0.3">
      <c r="A61" s="42" t="s">
        <v>66</v>
      </c>
      <c r="B61" s="58" t="s">
        <v>67</v>
      </c>
      <c r="C61" s="1">
        <v>19595</v>
      </c>
      <c r="D61" s="1">
        <v>19595</v>
      </c>
      <c r="E61" s="1">
        <v>19595</v>
      </c>
    </row>
    <row r="62" spans="1:5" ht="33.75" customHeight="1" thickBot="1" x14ac:dyDescent="0.3">
      <c r="A62" s="63" t="s">
        <v>167</v>
      </c>
      <c r="B62" s="71" t="s">
        <v>168</v>
      </c>
      <c r="C62" s="65">
        <f>C63</f>
        <v>10</v>
      </c>
      <c r="D62" s="65">
        <f t="shared" ref="D62:E62" si="16">D63</f>
        <v>10</v>
      </c>
      <c r="E62" s="65">
        <f t="shared" si="16"/>
        <v>10</v>
      </c>
    </row>
    <row r="63" spans="1:5" ht="33.75" customHeight="1" thickBot="1" x14ac:dyDescent="0.3">
      <c r="A63" s="42" t="s">
        <v>68</v>
      </c>
      <c r="B63" s="58" t="s">
        <v>69</v>
      </c>
      <c r="C63" s="1">
        <v>10</v>
      </c>
      <c r="D63" s="1">
        <v>10</v>
      </c>
      <c r="E63" s="1">
        <v>10</v>
      </c>
    </row>
    <row r="64" spans="1:5" ht="33.75" customHeight="1" thickBot="1" x14ac:dyDescent="0.3">
      <c r="A64" s="151" t="s">
        <v>70</v>
      </c>
      <c r="B64" s="153" t="s">
        <v>71</v>
      </c>
      <c r="C64" s="155">
        <f>C66+C73</f>
        <v>90414</v>
      </c>
      <c r="D64" s="155">
        <f t="shared" ref="D64:E64" si="17">D66+D73</f>
        <v>93579</v>
      </c>
      <c r="E64" s="155">
        <f t="shared" si="17"/>
        <v>96874</v>
      </c>
    </row>
    <row r="65" spans="1:5" ht="33.75" hidden="1" customHeight="1" thickBot="1" x14ac:dyDescent="0.3">
      <c r="A65" s="152"/>
      <c r="B65" s="154"/>
      <c r="C65" s="156"/>
      <c r="D65" s="156"/>
      <c r="E65" s="156"/>
    </row>
    <row r="66" spans="1:5" ht="78.75" customHeight="1" thickBot="1" x14ac:dyDescent="0.3">
      <c r="A66" s="68" t="s">
        <v>72</v>
      </c>
      <c r="B66" s="69" t="s">
        <v>73</v>
      </c>
      <c r="C66" s="70">
        <f>C67+C69+C71</f>
        <v>87305</v>
      </c>
      <c r="D66" s="70">
        <f>D67+D69+D71</f>
        <v>90360</v>
      </c>
      <c r="E66" s="70">
        <f>E67+E69+E71</f>
        <v>93541</v>
      </c>
    </row>
    <row r="67" spans="1:5" ht="65.25" customHeight="1" thickBot="1" x14ac:dyDescent="0.3">
      <c r="A67" s="42" t="s">
        <v>74</v>
      </c>
      <c r="B67" s="58" t="s">
        <v>75</v>
      </c>
      <c r="C67" s="1">
        <f>C68</f>
        <v>70806</v>
      </c>
      <c r="D67" s="1">
        <f t="shared" ref="D67:E67" si="18">D68</f>
        <v>73638</v>
      </c>
      <c r="E67" s="1">
        <f t="shared" si="18"/>
        <v>76584</v>
      </c>
    </row>
    <row r="68" spans="1:5" ht="79.5" customHeight="1" thickBot="1" x14ac:dyDescent="0.3">
      <c r="A68" s="61" t="s">
        <v>224</v>
      </c>
      <c r="B68" s="50" t="s">
        <v>225</v>
      </c>
      <c r="C68" s="62">
        <v>70806</v>
      </c>
      <c r="D68" s="62">
        <v>73638</v>
      </c>
      <c r="E68" s="62">
        <v>76584</v>
      </c>
    </row>
    <row r="69" spans="1:5" ht="79.5" thickBot="1" x14ac:dyDescent="0.3">
      <c r="A69" s="42" t="s">
        <v>197</v>
      </c>
      <c r="B69" s="58" t="s">
        <v>214</v>
      </c>
      <c r="C69" s="1">
        <f>C70</f>
        <v>15224</v>
      </c>
      <c r="D69" s="1">
        <f t="shared" ref="D69:E69" si="19">D70</f>
        <v>15392</v>
      </c>
      <c r="E69" s="1">
        <f t="shared" si="19"/>
        <v>15568</v>
      </c>
    </row>
    <row r="70" spans="1:5" ht="63.75" thickBot="1" x14ac:dyDescent="0.3">
      <c r="A70" s="61" t="s">
        <v>226</v>
      </c>
      <c r="B70" s="50" t="s">
        <v>227</v>
      </c>
      <c r="C70" s="62">
        <v>15224</v>
      </c>
      <c r="D70" s="62">
        <v>15392</v>
      </c>
      <c r="E70" s="62">
        <v>15568</v>
      </c>
    </row>
    <row r="71" spans="1:5" ht="79.5" thickBot="1" x14ac:dyDescent="0.3">
      <c r="A71" s="42" t="s">
        <v>76</v>
      </c>
      <c r="B71" s="58" t="s">
        <v>77</v>
      </c>
      <c r="C71" s="1">
        <f>C72</f>
        <v>1275</v>
      </c>
      <c r="D71" s="1">
        <f t="shared" ref="D71:E71" si="20">D72</f>
        <v>1330</v>
      </c>
      <c r="E71" s="1">
        <f t="shared" si="20"/>
        <v>1389</v>
      </c>
    </row>
    <row r="72" spans="1:5" ht="63.75" customHeight="1" thickBot="1" x14ac:dyDescent="0.3">
      <c r="A72" s="61" t="s">
        <v>228</v>
      </c>
      <c r="B72" s="50" t="s">
        <v>229</v>
      </c>
      <c r="C72" s="62">
        <v>1275</v>
      </c>
      <c r="D72" s="62">
        <v>1330</v>
      </c>
      <c r="E72" s="62">
        <v>1389</v>
      </c>
    </row>
    <row r="73" spans="1:5" ht="78.75" customHeight="1" thickBot="1" x14ac:dyDescent="0.3">
      <c r="A73" s="63" t="s">
        <v>78</v>
      </c>
      <c r="B73" s="64" t="s">
        <v>79</v>
      </c>
      <c r="C73" s="65">
        <f>C74+C76</f>
        <v>3109</v>
      </c>
      <c r="D73" s="65">
        <f t="shared" ref="D73:E73" si="21">D74+D76</f>
        <v>3219</v>
      </c>
      <c r="E73" s="65">
        <f t="shared" si="21"/>
        <v>3333</v>
      </c>
    </row>
    <row r="74" spans="1:5" ht="78.75" customHeight="1" thickBot="1" x14ac:dyDescent="0.3">
      <c r="A74" s="42" t="s">
        <v>80</v>
      </c>
      <c r="B74" s="58" t="s">
        <v>81</v>
      </c>
      <c r="C74" s="1">
        <f>C75</f>
        <v>836</v>
      </c>
      <c r="D74" s="1">
        <f t="shared" ref="D74:E74" si="22">D75</f>
        <v>858</v>
      </c>
      <c r="E74" s="1">
        <f t="shared" si="22"/>
        <v>881</v>
      </c>
    </row>
    <row r="75" spans="1:5" ht="78.75" customHeight="1" thickBot="1" x14ac:dyDescent="0.3">
      <c r="A75" s="61" t="s">
        <v>231</v>
      </c>
      <c r="B75" s="50" t="s">
        <v>230</v>
      </c>
      <c r="C75" s="62">
        <v>836</v>
      </c>
      <c r="D75" s="62">
        <v>858</v>
      </c>
      <c r="E75" s="62">
        <v>881</v>
      </c>
    </row>
    <row r="76" spans="1:5" ht="93.75" customHeight="1" thickBot="1" x14ac:dyDescent="0.3">
      <c r="A76" s="42" t="s">
        <v>164</v>
      </c>
      <c r="B76" s="58" t="s">
        <v>158</v>
      </c>
      <c r="C76" s="1">
        <f>C77</f>
        <v>2273</v>
      </c>
      <c r="D76" s="1">
        <f t="shared" ref="D76:E76" si="23">D77</f>
        <v>2361</v>
      </c>
      <c r="E76" s="1">
        <f t="shared" si="23"/>
        <v>2452</v>
      </c>
    </row>
    <row r="77" spans="1:5" ht="93.75" customHeight="1" thickBot="1" x14ac:dyDescent="0.3">
      <c r="A77" s="61" t="s">
        <v>232</v>
      </c>
      <c r="B77" s="50" t="s">
        <v>310</v>
      </c>
      <c r="C77" s="62">
        <v>2273</v>
      </c>
      <c r="D77" s="62">
        <v>2361</v>
      </c>
      <c r="E77" s="62">
        <v>2452</v>
      </c>
    </row>
    <row r="78" spans="1:5" ht="24.75" customHeight="1" thickBot="1" x14ac:dyDescent="0.3">
      <c r="A78" s="46" t="s">
        <v>82</v>
      </c>
      <c r="B78" s="47" t="s">
        <v>83</v>
      </c>
      <c r="C78" s="48">
        <f>C79</f>
        <v>3256</v>
      </c>
      <c r="D78" s="48">
        <f>D79</f>
        <v>3256</v>
      </c>
      <c r="E78" s="48">
        <f>E79</f>
        <v>3256</v>
      </c>
    </row>
    <row r="79" spans="1:5" ht="24.75" customHeight="1" thickBot="1" x14ac:dyDescent="0.3">
      <c r="A79" s="63" t="s">
        <v>84</v>
      </c>
      <c r="B79" s="64" t="s">
        <v>85</v>
      </c>
      <c r="C79" s="65">
        <f>C80+C81+C82+C84</f>
        <v>3256</v>
      </c>
      <c r="D79" s="65">
        <f>D80+D81+D82+D84</f>
        <v>3256</v>
      </c>
      <c r="E79" s="65">
        <f>E80+E81+E82+E84</f>
        <v>3256</v>
      </c>
    </row>
    <row r="80" spans="1:5" ht="36" customHeight="1" thickBot="1" x14ac:dyDescent="0.3">
      <c r="A80" s="42" t="s">
        <v>86</v>
      </c>
      <c r="B80" s="58" t="s">
        <v>87</v>
      </c>
      <c r="C80" s="1">
        <v>460</v>
      </c>
      <c r="D80" s="1">
        <v>460</v>
      </c>
      <c r="E80" s="1">
        <v>460</v>
      </c>
    </row>
    <row r="81" spans="1:5" ht="24.75" customHeight="1" thickBot="1" x14ac:dyDescent="0.3">
      <c r="A81" s="42" t="s">
        <v>88</v>
      </c>
      <c r="B81" s="58" t="s">
        <v>89</v>
      </c>
      <c r="C81" s="1">
        <v>52</v>
      </c>
      <c r="D81" s="1">
        <v>52</v>
      </c>
      <c r="E81" s="1">
        <v>52</v>
      </c>
    </row>
    <row r="82" spans="1:5" ht="24.75" customHeight="1" thickBot="1" x14ac:dyDescent="0.3">
      <c r="A82" s="42" t="s">
        <v>90</v>
      </c>
      <c r="B82" s="58" t="s">
        <v>91</v>
      </c>
      <c r="C82" s="1">
        <v>10</v>
      </c>
      <c r="D82" s="1">
        <v>10</v>
      </c>
      <c r="E82" s="1">
        <v>10</v>
      </c>
    </row>
    <row r="83" spans="1:5" ht="24.75" customHeight="1" thickBot="1" x14ac:dyDescent="0.3">
      <c r="A83" s="61" t="s">
        <v>92</v>
      </c>
      <c r="B83" s="50" t="s">
        <v>93</v>
      </c>
      <c r="C83" s="62">
        <v>10</v>
      </c>
      <c r="D83" s="62">
        <v>10</v>
      </c>
      <c r="E83" s="62">
        <v>10</v>
      </c>
    </row>
    <row r="84" spans="1:5" ht="31.5" customHeight="1" thickBot="1" x14ac:dyDescent="0.3">
      <c r="A84" s="42" t="s">
        <v>94</v>
      </c>
      <c r="B84" s="58" t="s">
        <v>213</v>
      </c>
      <c r="C84" s="1">
        <v>2734</v>
      </c>
      <c r="D84" s="1">
        <v>2734</v>
      </c>
      <c r="E84" s="1">
        <v>2734</v>
      </c>
    </row>
    <row r="85" spans="1:5" ht="25.5" customHeight="1" thickBot="1" x14ac:dyDescent="0.3">
      <c r="A85" s="46" t="s">
        <v>95</v>
      </c>
      <c r="B85" s="47" t="s">
        <v>96</v>
      </c>
      <c r="C85" s="48">
        <f>C86+C89</f>
        <v>9200</v>
      </c>
      <c r="D85" s="48">
        <f t="shared" ref="D85:E85" si="24">D86+D89</f>
        <v>9200</v>
      </c>
      <c r="E85" s="48">
        <f t="shared" si="24"/>
        <v>9200</v>
      </c>
    </row>
    <row r="86" spans="1:5" ht="78.75" customHeight="1" thickBot="1" x14ac:dyDescent="0.3">
      <c r="A86" s="63" t="s">
        <v>97</v>
      </c>
      <c r="B86" s="64" t="s">
        <v>98</v>
      </c>
      <c r="C86" s="65">
        <f>C87</f>
        <v>100</v>
      </c>
      <c r="D86" s="65">
        <f t="shared" ref="D86:E86" si="25">D87</f>
        <v>100</v>
      </c>
      <c r="E86" s="65">
        <f t="shared" si="25"/>
        <v>100</v>
      </c>
    </row>
    <row r="87" spans="1:5" ht="95.25" customHeight="1" thickBot="1" x14ac:dyDescent="0.3">
      <c r="A87" s="42" t="s">
        <v>233</v>
      </c>
      <c r="B87" s="58" t="s">
        <v>234</v>
      </c>
      <c r="C87" s="1">
        <f>C88</f>
        <v>100</v>
      </c>
      <c r="D87" s="1">
        <f t="shared" ref="D87:E87" si="26">D88</f>
        <v>100</v>
      </c>
      <c r="E87" s="1">
        <f t="shared" si="26"/>
        <v>100</v>
      </c>
    </row>
    <row r="88" spans="1:5" ht="95.25" customHeight="1" thickBot="1" x14ac:dyDescent="0.3">
      <c r="A88" s="42" t="s">
        <v>235</v>
      </c>
      <c r="B88" s="50" t="s">
        <v>236</v>
      </c>
      <c r="C88" s="62">
        <v>100</v>
      </c>
      <c r="D88" s="62">
        <v>100</v>
      </c>
      <c r="E88" s="62">
        <v>100</v>
      </c>
    </row>
    <row r="89" spans="1:5" ht="34.5" customHeight="1" thickBot="1" x14ac:dyDescent="0.3">
      <c r="A89" s="63" t="s">
        <v>99</v>
      </c>
      <c r="B89" s="64" t="s">
        <v>100</v>
      </c>
      <c r="C89" s="65">
        <f>C90+C92</f>
        <v>9100</v>
      </c>
      <c r="D89" s="65">
        <f t="shared" ref="D89:E89" si="27">D90+D92</f>
        <v>9100</v>
      </c>
      <c r="E89" s="65">
        <f t="shared" si="27"/>
        <v>9100</v>
      </c>
    </row>
    <row r="90" spans="1:5" ht="34.5" customHeight="1" thickBot="1" x14ac:dyDescent="0.3">
      <c r="A90" s="42" t="s">
        <v>101</v>
      </c>
      <c r="B90" s="58" t="s">
        <v>102</v>
      </c>
      <c r="C90" s="1">
        <f>C91</f>
        <v>7100</v>
      </c>
      <c r="D90" s="1">
        <f t="shared" ref="D90:E90" si="28">D91</f>
        <v>7100</v>
      </c>
      <c r="E90" s="1">
        <f t="shared" si="28"/>
        <v>7100</v>
      </c>
    </row>
    <row r="91" spans="1:5" ht="47.25" customHeight="1" thickBot="1" x14ac:dyDescent="0.3">
      <c r="A91" s="61" t="s">
        <v>237</v>
      </c>
      <c r="B91" s="50" t="s">
        <v>238</v>
      </c>
      <c r="C91" s="62">
        <v>7100</v>
      </c>
      <c r="D91" s="62">
        <v>7100</v>
      </c>
      <c r="E91" s="62">
        <v>7100</v>
      </c>
    </row>
    <row r="92" spans="1:5" ht="47.25" customHeight="1" thickBot="1" x14ac:dyDescent="0.3">
      <c r="A92" s="42" t="s">
        <v>210</v>
      </c>
      <c r="B92" s="58" t="s">
        <v>215</v>
      </c>
      <c r="C92" s="1">
        <f>C93</f>
        <v>2000</v>
      </c>
      <c r="D92" s="1">
        <f t="shared" ref="D92:E92" si="29">D93</f>
        <v>2000</v>
      </c>
      <c r="E92" s="1">
        <f t="shared" si="29"/>
        <v>2000</v>
      </c>
    </row>
    <row r="93" spans="1:5" ht="47.25" customHeight="1" thickBot="1" x14ac:dyDescent="0.3">
      <c r="A93" s="61" t="s">
        <v>239</v>
      </c>
      <c r="B93" s="50" t="s">
        <v>240</v>
      </c>
      <c r="C93" s="62">
        <v>2000</v>
      </c>
      <c r="D93" s="62">
        <v>2000</v>
      </c>
      <c r="E93" s="62">
        <v>2000</v>
      </c>
    </row>
    <row r="94" spans="1:5" ht="27.6" customHeight="1" thickBot="1" x14ac:dyDescent="0.3">
      <c r="A94" s="46" t="s">
        <v>103</v>
      </c>
      <c r="B94" s="72" t="s">
        <v>104</v>
      </c>
      <c r="C94" s="48">
        <f>C95+C126+C129</f>
        <v>73791</v>
      </c>
      <c r="D94" s="48">
        <f>D95+D126+D129+D135+D137</f>
        <v>1264</v>
      </c>
      <c r="E94" s="48">
        <f>E95+E126+E129+E135+E137</f>
        <v>1264</v>
      </c>
    </row>
    <row r="95" spans="1:5" ht="37.15" customHeight="1" thickBot="1" x14ac:dyDescent="0.3">
      <c r="A95" s="63" t="s">
        <v>387</v>
      </c>
      <c r="B95" s="64" t="s">
        <v>105</v>
      </c>
      <c r="C95" s="65">
        <f>C96+C98+C100+C102+C110+C112+C114+C116+C118+C120+C122+C124+C104+C108+C106</f>
        <v>1158</v>
      </c>
      <c r="D95" s="65">
        <f>D96+D98+D100+D102+D110+D112+D114+D116+D118+D120+D122+D124+D104+D108+D106</f>
        <v>1158</v>
      </c>
      <c r="E95" s="65">
        <f>E96+E98+E100+E102+E110+E112+E114+E116+E118+E120+E122+E124+E104+E108+E106</f>
        <v>1158</v>
      </c>
    </row>
    <row r="96" spans="1:5" ht="61.9" customHeight="1" thickBot="1" x14ac:dyDescent="0.3">
      <c r="A96" s="42" t="s">
        <v>106</v>
      </c>
      <c r="B96" s="58" t="s">
        <v>107</v>
      </c>
      <c r="C96" s="1">
        <f>C97</f>
        <v>45</v>
      </c>
      <c r="D96" s="1">
        <f t="shared" ref="D96:E96" si="30">D97</f>
        <v>45</v>
      </c>
      <c r="E96" s="1">
        <f t="shared" si="30"/>
        <v>45</v>
      </c>
    </row>
    <row r="97" spans="1:5" ht="82.5" customHeight="1" thickBot="1" x14ac:dyDescent="0.3">
      <c r="A97" s="61" t="s">
        <v>108</v>
      </c>
      <c r="B97" s="50" t="s">
        <v>109</v>
      </c>
      <c r="C97" s="62">
        <v>45</v>
      </c>
      <c r="D97" s="62">
        <v>45</v>
      </c>
      <c r="E97" s="62">
        <v>45</v>
      </c>
    </row>
    <row r="98" spans="1:5" ht="82.5" customHeight="1" thickBot="1" x14ac:dyDescent="0.3">
      <c r="A98" s="42" t="s">
        <v>110</v>
      </c>
      <c r="B98" s="58" t="s">
        <v>111</v>
      </c>
      <c r="C98" s="1">
        <f>C99</f>
        <v>109</v>
      </c>
      <c r="D98" s="1">
        <f t="shared" ref="D98:E98" si="31">D99</f>
        <v>109</v>
      </c>
      <c r="E98" s="1">
        <f t="shared" si="31"/>
        <v>109</v>
      </c>
    </row>
    <row r="99" spans="1:5" ht="94.5" customHeight="1" thickBot="1" x14ac:dyDescent="0.3">
      <c r="A99" s="61" t="s">
        <v>112</v>
      </c>
      <c r="B99" s="50" t="s">
        <v>113</v>
      </c>
      <c r="C99" s="62">
        <v>109</v>
      </c>
      <c r="D99" s="62">
        <v>109</v>
      </c>
      <c r="E99" s="62">
        <v>109</v>
      </c>
    </row>
    <row r="100" spans="1:5" ht="48.75" customHeight="1" thickBot="1" x14ac:dyDescent="0.3">
      <c r="A100" s="73" t="s">
        <v>172</v>
      </c>
      <c r="B100" s="74" t="s">
        <v>171</v>
      </c>
      <c r="C100" s="1">
        <f>C101</f>
        <v>203</v>
      </c>
      <c r="D100" s="1">
        <f t="shared" ref="D100:E100" si="32">D101</f>
        <v>203</v>
      </c>
      <c r="E100" s="1">
        <f t="shared" si="32"/>
        <v>203</v>
      </c>
    </row>
    <row r="101" spans="1:5" ht="77.25" customHeight="1" thickBot="1" x14ac:dyDescent="0.3">
      <c r="A101" s="75" t="s">
        <v>169</v>
      </c>
      <c r="B101" s="51" t="s">
        <v>170</v>
      </c>
      <c r="C101" s="76">
        <v>203</v>
      </c>
      <c r="D101" s="77">
        <v>203</v>
      </c>
      <c r="E101" s="77">
        <v>203</v>
      </c>
    </row>
    <row r="102" spans="1:5" ht="64.5" customHeight="1" thickBot="1" x14ac:dyDescent="0.3">
      <c r="A102" s="78" t="s">
        <v>174</v>
      </c>
      <c r="B102" s="5" t="s">
        <v>358</v>
      </c>
      <c r="C102" s="62">
        <f>C103</f>
        <v>2</v>
      </c>
      <c r="D102" s="62">
        <f t="shared" ref="D102:E102" si="33">D103</f>
        <v>2</v>
      </c>
      <c r="E102" s="62">
        <f t="shared" si="33"/>
        <v>2</v>
      </c>
    </row>
    <row r="103" spans="1:5" ht="96" customHeight="1" thickBot="1" x14ac:dyDescent="0.3">
      <c r="A103" s="79" t="s">
        <v>173</v>
      </c>
      <c r="B103" s="80" t="s">
        <v>359</v>
      </c>
      <c r="C103" s="62">
        <v>2</v>
      </c>
      <c r="D103" s="62">
        <v>2</v>
      </c>
      <c r="E103" s="62">
        <v>2</v>
      </c>
    </row>
    <row r="104" spans="1:5" ht="66" customHeight="1" thickBot="1" x14ac:dyDescent="0.3">
      <c r="A104" s="78" t="s">
        <v>201</v>
      </c>
      <c r="B104" s="5" t="s">
        <v>199</v>
      </c>
      <c r="C104" s="8">
        <f>C105</f>
        <v>5</v>
      </c>
      <c r="D104" s="8">
        <f t="shared" ref="D104:E104" si="34">D105</f>
        <v>5</v>
      </c>
      <c r="E104" s="8">
        <f t="shared" si="34"/>
        <v>5</v>
      </c>
    </row>
    <row r="105" spans="1:5" ht="79.5" customHeight="1" thickBot="1" x14ac:dyDescent="0.3">
      <c r="A105" s="81" t="s">
        <v>198</v>
      </c>
      <c r="B105" s="80" t="s">
        <v>200</v>
      </c>
      <c r="C105" s="76">
        <v>5</v>
      </c>
      <c r="D105" s="76">
        <v>5</v>
      </c>
      <c r="E105" s="62">
        <v>5</v>
      </c>
    </row>
    <row r="106" spans="1:5" ht="65.25" customHeight="1" thickBot="1" x14ac:dyDescent="0.3">
      <c r="A106" s="78" t="s">
        <v>241</v>
      </c>
      <c r="B106" s="5" t="s">
        <v>243</v>
      </c>
      <c r="C106" s="1">
        <f>C107</f>
        <v>1</v>
      </c>
      <c r="D106" s="1">
        <f t="shared" ref="D106:E106" si="35">D107</f>
        <v>1</v>
      </c>
      <c r="E106" s="1">
        <f t="shared" si="35"/>
        <v>1</v>
      </c>
    </row>
    <row r="107" spans="1:5" ht="81.599999999999994" customHeight="1" thickBot="1" x14ac:dyDescent="0.3">
      <c r="A107" s="75" t="s">
        <v>242</v>
      </c>
      <c r="B107" s="80" t="s">
        <v>244</v>
      </c>
      <c r="C107" s="62">
        <v>1</v>
      </c>
      <c r="D107" s="62">
        <v>1</v>
      </c>
      <c r="E107" s="62">
        <v>1</v>
      </c>
    </row>
    <row r="108" spans="1:5" ht="61.9" hidden="1" customHeight="1" thickBot="1" x14ac:dyDescent="0.3">
      <c r="A108" s="78" t="s">
        <v>205</v>
      </c>
      <c r="B108" s="82" t="s">
        <v>203</v>
      </c>
      <c r="C108" s="62"/>
      <c r="D108" s="62"/>
      <c r="E108" s="62"/>
    </row>
    <row r="109" spans="1:5" ht="42.6" hidden="1" customHeight="1" thickBot="1" x14ac:dyDescent="0.3">
      <c r="A109" s="75" t="s">
        <v>202</v>
      </c>
      <c r="B109" s="83" t="s">
        <v>204</v>
      </c>
      <c r="C109" s="62"/>
      <c r="D109" s="62"/>
      <c r="E109" s="62"/>
    </row>
    <row r="110" spans="1:5" ht="52.9" hidden="1" customHeight="1" thickBot="1" x14ac:dyDescent="0.3">
      <c r="A110" s="78" t="s">
        <v>177</v>
      </c>
      <c r="B110" s="84" t="s">
        <v>178</v>
      </c>
      <c r="C110" s="1">
        <f>C111</f>
        <v>0</v>
      </c>
      <c r="D110" s="1">
        <f>D111</f>
        <v>0</v>
      </c>
      <c r="E110" s="1">
        <f>E111</f>
        <v>0</v>
      </c>
    </row>
    <row r="111" spans="1:5" ht="82.9" hidden="1" customHeight="1" thickBot="1" x14ac:dyDescent="0.3">
      <c r="A111" s="79" t="s">
        <v>175</v>
      </c>
      <c r="B111" s="85" t="s">
        <v>176</v>
      </c>
      <c r="C111" s="62"/>
      <c r="D111" s="62"/>
      <c r="E111" s="62"/>
    </row>
    <row r="112" spans="1:5" ht="49.5" customHeight="1" thickBot="1" x14ac:dyDescent="0.3">
      <c r="A112" s="78" t="s">
        <v>181</v>
      </c>
      <c r="B112" s="86" t="s">
        <v>180</v>
      </c>
      <c r="C112" s="62">
        <f>C113</f>
        <v>45</v>
      </c>
      <c r="D112" s="62">
        <f t="shared" ref="D112:E112" si="36">D113</f>
        <v>45</v>
      </c>
      <c r="E112" s="62">
        <f t="shared" si="36"/>
        <v>45</v>
      </c>
    </row>
    <row r="113" spans="1:5" ht="66.599999999999994" customHeight="1" thickBot="1" x14ac:dyDescent="0.3">
      <c r="A113" s="87" t="s">
        <v>179</v>
      </c>
      <c r="B113" s="88" t="s">
        <v>360</v>
      </c>
      <c r="C113" s="89">
        <v>45</v>
      </c>
      <c r="D113" s="62">
        <v>45</v>
      </c>
      <c r="E113" s="62">
        <v>45</v>
      </c>
    </row>
    <row r="114" spans="1:5" ht="63" customHeight="1" thickBot="1" x14ac:dyDescent="0.3">
      <c r="A114" s="90" t="s">
        <v>184</v>
      </c>
      <c r="B114" s="5" t="s">
        <v>185</v>
      </c>
      <c r="C114" s="8">
        <f>C115</f>
        <v>39</v>
      </c>
      <c r="D114" s="8">
        <f t="shared" ref="D114:E114" si="37">D115</f>
        <v>39</v>
      </c>
      <c r="E114" s="8">
        <f t="shared" si="37"/>
        <v>39</v>
      </c>
    </row>
    <row r="115" spans="1:5" ht="96" customHeight="1" thickBot="1" x14ac:dyDescent="0.3">
      <c r="A115" s="87" t="s">
        <v>182</v>
      </c>
      <c r="B115" s="80" t="s">
        <v>183</v>
      </c>
      <c r="C115" s="62">
        <v>39</v>
      </c>
      <c r="D115" s="62">
        <v>39</v>
      </c>
      <c r="E115" s="62">
        <v>39</v>
      </c>
    </row>
    <row r="116" spans="1:5" ht="83.45" customHeight="1" thickBot="1" x14ac:dyDescent="0.3">
      <c r="A116" s="91" t="s">
        <v>187</v>
      </c>
      <c r="B116" s="92" t="s">
        <v>303</v>
      </c>
      <c r="C116" s="1">
        <f>C117</f>
        <v>11</v>
      </c>
      <c r="D116" s="1">
        <f t="shared" ref="D116:E116" si="38">D117</f>
        <v>11</v>
      </c>
      <c r="E116" s="1">
        <f t="shared" si="38"/>
        <v>11</v>
      </c>
    </row>
    <row r="117" spans="1:5" ht="126.75" customHeight="1" thickBot="1" x14ac:dyDescent="0.3">
      <c r="A117" s="75" t="s">
        <v>186</v>
      </c>
      <c r="B117" s="83" t="s">
        <v>290</v>
      </c>
      <c r="C117" s="62">
        <v>11</v>
      </c>
      <c r="D117" s="62">
        <v>11</v>
      </c>
      <c r="E117" s="62">
        <v>11</v>
      </c>
    </row>
    <row r="118" spans="1:5" ht="65.25" customHeight="1" thickBot="1" x14ac:dyDescent="0.3">
      <c r="A118" s="87" t="s">
        <v>191</v>
      </c>
      <c r="B118" s="86" t="s">
        <v>190</v>
      </c>
      <c r="C118" s="1">
        <f>C119</f>
        <v>6</v>
      </c>
      <c r="D118" s="1">
        <f>D119</f>
        <v>6</v>
      </c>
      <c r="E118" s="1">
        <f>E119</f>
        <v>6</v>
      </c>
    </row>
    <row r="119" spans="1:5" ht="79.5" customHeight="1" thickBot="1" x14ac:dyDescent="0.3">
      <c r="A119" s="75" t="s">
        <v>188</v>
      </c>
      <c r="B119" s="83" t="s">
        <v>189</v>
      </c>
      <c r="C119" s="62">
        <v>6</v>
      </c>
      <c r="D119" s="62">
        <v>6</v>
      </c>
      <c r="E119" s="62">
        <v>6</v>
      </c>
    </row>
    <row r="120" spans="1:5" ht="51.75" customHeight="1" thickBot="1" x14ac:dyDescent="0.3">
      <c r="A120" s="87" t="s">
        <v>195</v>
      </c>
      <c r="B120" s="82" t="s">
        <v>194</v>
      </c>
      <c r="C120" s="62">
        <f>C121</f>
        <v>203</v>
      </c>
      <c r="D120" s="62">
        <f t="shared" ref="D120:E120" si="39">D121</f>
        <v>203</v>
      </c>
      <c r="E120" s="62">
        <f t="shared" si="39"/>
        <v>203</v>
      </c>
    </row>
    <row r="121" spans="1:5" ht="80.25" customHeight="1" thickBot="1" x14ac:dyDescent="0.3">
      <c r="A121" s="75" t="s">
        <v>192</v>
      </c>
      <c r="B121" s="83" t="s">
        <v>193</v>
      </c>
      <c r="C121" s="62">
        <v>203</v>
      </c>
      <c r="D121" s="62">
        <v>203</v>
      </c>
      <c r="E121" s="62">
        <v>203</v>
      </c>
    </row>
    <row r="122" spans="1:5" ht="63.75" thickBot="1" x14ac:dyDescent="0.3">
      <c r="A122" s="93" t="s">
        <v>114</v>
      </c>
      <c r="B122" s="74" t="s">
        <v>115</v>
      </c>
      <c r="C122" s="1">
        <f>C123</f>
        <v>430</v>
      </c>
      <c r="D122" s="1">
        <f t="shared" ref="D122:E122" si="40">D123</f>
        <v>430</v>
      </c>
      <c r="E122" s="1">
        <f t="shared" si="40"/>
        <v>430</v>
      </c>
    </row>
    <row r="123" spans="1:5" ht="78" customHeight="1" thickBot="1" x14ac:dyDescent="0.3">
      <c r="A123" s="61" t="s">
        <v>116</v>
      </c>
      <c r="B123" s="50" t="s">
        <v>117</v>
      </c>
      <c r="C123" s="62">
        <v>430</v>
      </c>
      <c r="D123" s="62">
        <v>430</v>
      </c>
      <c r="E123" s="62">
        <v>430</v>
      </c>
    </row>
    <row r="124" spans="1:5" ht="96.6" customHeight="1" thickBot="1" x14ac:dyDescent="0.3">
      <c r="A124" s="78" t="s">
        <v>369</v>
      </c>
      <c r="B124" s="84" t="s">
        <v>362</v>
      </c>
      <c r="C124" s="1">
        <f>C125</f>
        <v>59</v>
      </c>
      <c r="D124" s="1">
        <f t="shared" ref="D124:E124" si="41">D125</f>
        <v>59</v>
      </c>
      <c r="E124" s="1">
        <f t="shared" si="41"/>
        <v>59</v>
      </c>
    </row>
    <row r="125" spans="1:5" ht="130.15" customHeight="1" thickBot="1" x14ac:dyDescent="0.3">
      <c r="A125" s="94" t="s">
        <v>196</v>
      </c>
      <c r="B125" s="95" t="s">
        <v>361</v>
      </c>
      <c r="C125" s="62">
        <v>59</v>
      </c>
      <c r="D125" s="62">
        <v>59</v>
      </c>
      <c r="E125" s="62">
        <v>59</v>
      </c>
    </row>
    <row r="126" spans="1:5" ht="33.75" customHeight="1" thickBot="1" x14ac:dyDescent="0.3">
      <c r="A126" s="63" t="s">
        <v>118</v>
      </c>
      <c r="B126" s="64" t="s">
        <v>119</v>
      </c>
      <c r="C126" s="65">
        <f>C127+C128</f>
        <v>105</v>
      </c>
      <c r="D126" s="65">
        <f>D127+D128</f>
        <v>105</v>
      </c>
      <c r="E126" s="65">
        <f>E127+E128</f>
        <v>105</v>
      </c>
    </row>
    <row r="127" spans="1:5" ht="63" customHeight="1" thickBot="1" x14ac:dyDescent="0.3">
      <c r="A127" s="42" t="s">
        <v>120</v>
      </c>
      <c r="B127" s="58" t="s">
        <v>121</v>
      </c>
      <c r="C127" s="1">
        <v>98</v>
      </c>
      <c r="D127" s="1">
        <v>98</v>
      </c>
      <c r="E127" s="1">
        <v>98</v>
      </c>
    </row>
    <row r="128" spans="1:5" ht="48.75" customHeight="1" thickBot="1" x14ac:dyDescent="0.3">
      <c r="A128" s="42" t="s">
        <v>122</v>
      </c>
      <c r="B128" s="58" t="s">
        <v>123</v>
      </c>
      <c r="C128" s="1">
        <v>7</v>
      </c>
      <c r="D128" s="1">
        <v>7</v>
      </c>
      <c r="E128" s="1">
        <v>7</v>
      </c>
    </row>
    <row r="129" spans="1:5" ht="113.45" customHeight="1" thickBot="1" x14ac:dyDescent="0.3">
      <c r="A129" s="63" t="s">
        <v>370</v>
      </c>
      <c r="B129" s="64" t="s">
        <v>124</v>
      </c>
      <c r="C129" s="65">
        <f>C130+C132</f>
        <v>72528</v>
      </c>
      <c r="D129" s="65">
        <f>D130+D132</f>
        <v>1</v>
      </c>
      <c r="E129" s="65">
        <f>E130+E132</f>
        <v>1</v>
      </c>
    </row>
    <row r="130" spans="1:5" ht="48" thickBot="1" x14ac:dyDescent="0.3">
      <c r="A130" s="42" t="s">
        <v>125</v>
      </c>
      <c r="B130" s="58" t="s">
        <v>126</v>
      </c>
      <c r="C130" s="1">
        <f>C131</f>
        <v>1</v>
      </c>
      <c r="D130" s="1">
        <f t="shared" ref="D130:E130" si="42">D131</f>
        <v>1</v>
      </c>
      <c r="E130" s="1">
        <f t="shared" si="42"/>
        <v>1</v>
      </c>
    </row>
    <row r="131" spans="1:5" ht="82.5" customHeight="1" thickBot="1" x14ac:dyDescent="0.3">
      <c r="A131" s="61" t="s">
        <v>245</v>
      </c>
      <c r="B131" s="50" t="s">
        <v>246</v>
      </c>
      <c r="C131" s="62">
        <v>1</v>
      </c>
      <c r="D131" s="62">
        <v>1</v>
      </c>
      <c r="E131" s="62">
        <v>1</v>
      </c>
    </row>
    <row r="132" spans="1:5" ht="35.25" customHeight="1" thickBot="1" x14ac:dyDescent="0.3">
      <c r="A132" s="63" t="s">
        <v>391</v>
      </c>
      <c r="B132" s="64" t="s">
        <v>389</v>
      </c>
      <c r="C132" s="65">
        <v>72527</v>
      </c>
      <c r="D132" s="65"/>
      <c r="E132" s="65"/>
    </row>
    <row r="133" spans="1:5" ht="83.25" customHeight="1" thickBot="1" x14ac:dyDescent="0.3">
      <c r="A133" s="142" t="s">
        <v>392</v>
      </c>
      <c r="B133" s="143" t="s">
        <v>390</v>
      </c>
      <c r="C133" s="1">
        <v>72527</v>
      </c>
      <c r="D133" s="1"/>
      <c r="E133" s="1"/>
    </row>
    <row r="134" spans="1:5" ht="27" customHeight="1" thickBot="1" x14ac:dyDescent="0.3">
      <c r="A134" s="46" t="s">
        <v>159</v>
      </c>
      <c r="B134" s="47" t="s">
        <v>160</v>
      </c>
      <c r="C134" s="65">
        <f>C135</f>
        <v>1500</v>
      </c>
      <c r="D134" s="65">
        <f t="shared" ref="D134:E134" si="43">D135</f>
        <v>0</v>
      </c>
      <c r="E134" s="65">
        <f t="shared" si="43"/>
        <v>0</v>
      </c>
    </row>
    <row r="135" spans="1:5" ht="25.15" customHeight="1" thickBot="1" x14ac:dyDescent="0.3">
      <c r="A135" s="63" t="s">
        <v>247</v>
      </c>
      <c r="B135" s="64" t="s">
        <v>163</v>
      </c>
      <c r="C135" s="65">
        <f>C136</f>
        <v>1500</v>
      </c>
      <c r="D135" s="65">
        <f t="shared" ref="D135:E135" si="44">D136</f>
        <v>0</v>
      </c>
      <c r="E135" s="65">
        <f t="shared" si="44"/>
        <v>0</v>
      </c>
    </row>
    <row r="136" spans="1:5" ht="19.899999999999999" customHeight="1" thickBot="1" x14ac:dyDescent="0.3">
      <c r="A136" s="96" t="s">
        <v>248</v>
      </c>
      <c r="B136" s="97" t="s">
        <v>249</v>
      </c>
      <c r="C136" s="98">
        <f>C137+C142+C152+C154</f>
        <v>1500</v>
      </c>
      <c r="D136" s="98">
        <f t="shared" ref="D136:E136" si="45">D137+D142+D152+D154</f>
        <v>0</v>
      </c>
      <c r="E136" s="98">
        <f t="shared" si="45"/>
        <v>0</v>
      </c>
    </row>
    <row r="137" spans="1:5" ht="37.9" customHeight="1" thickBot="1" x14ac:dyDescent="0.3">
      <c r="A137" s="41" t="s">
        <v>250</v>
      </c>
      <c r="B137" s="67" t="s">
        <v>251</v>
      </c>
      <c r="C137" s="99">
        <f>C138+C139+C140+C141</f>
        <v>1500</v>
      </c>
      <c r="D137" s="99">
        <f t="shared" ref="D137:E137" si="46">D138+D139+D140</f>
        <v>0</v>
      </c>
      <c r="E137" s="99">
        <f t="shared" si="46"/>
        <v>0</v>
      </c>
    </row>
    <row r="138" spans="1:5" ht="33.6" customHeight="1" thickBot="1" x14ac:dyDescent="0.3">
      <c r="A138" s="100" t="s">
        <v>371</v>
      </c>
      <c r="B138" s="101" t="s">
        <v>372</v>
      </c>
      <c r="C138" s="76">
        <v>330</v>
      </c>
      <c r="D138" s="76">
        <v>0</v>
      </c>
      <c r="E138" s="76">
        <v>0</v>
      </c>
    </row>
    <row r="139" spans="1:5" ht="36.6" customHeight="1" thickBot="1" x14ac:dyDescent="0.3">
      <c r="A139" s="102" t="s">
        <v>373</v>
      </c>
      <c r="B139" s="101" t="s">
        <v>378</v>
      </c>
      <c r="C139" s="76">
        <v>390</v>
      </c>
      <c r="D139" s="76">
        <v>0</v>
      </c>
      <c r="E139" s="89">
        <v>0</v>
      </c>
    </row>
    <row r="140" spans="1:5" ht="36" customHeight="1" thickBot="1" x14ac:dyDescent="0.3">
      <c r="A140" s="100" t="s">
        <v>374</v>
      </c>
      <c r="B140" s="101" t="s">
        <v>375</v>
      </c>
      <c r="C140" s="76">
        <v>390</v>
      </c>
      <c r="D140" s="76">
        <v>0</v>
      </c>
      <c r="E140" s="76">
        <v>0</v>
      </c>
    </row>
    <row r="141" spans="1:5" ht="34.15" customHeight="1" thickBot="1" x14ac:dyDescent="0.3">
      <c r="A141" s="100" t="s">
        <v>376</v>
      </c>
      <c r="B141" s="101" t="s">
        <v>377</v>
      </c>
      <c r="C141" s="119">
        <v>390</v>
      </c>
      <c r="D141" s="76">
        <v>0</v>
      </c>
      <c r="E141" s="76">
        <v>0</v>
      </c>
    </row>
    <row r="142" spans="1:5" ht="94.9" hidden="1" customHeight="1" thickBot="1" x14ac:dyDescent="0.3">
      <c r="A142" s="87" t="s">
        <v>254</v>
      </c>
      <c r="B142" s="5" t="s">
        <v>252</v>
      </c>
      <c r="C142" s="103">
        <f>C143+C144+C145+C146+C147+C148+C149+C150+C151</f>
        <v>0</v>
      </c>
      <c r="D142" s="8">
        <v>0</v>
      </c>
      <c r="E142" s="104">
        <v>0</v>
      </c>
    </row>
    <row r="143" spans="1:5" ht="0.6" hidden="1" customHeight="1" thickBot="1" x14ac:dyDescent="0.3">
      <c r="A143" s="75" t="s">
        <v>255</v>
      </c>
      <c r="B143" s="80" t="s">
        <v>295</v>
      </c>
      <c r="C143" s="76"/>
      <c r="D143" s="76"/>
      <c r="E143" s="76"/>
    </row>
    <row r="144" spans="1:5" ht="82.15" hidden="1" customHeight="1" thickBot="1" x14ac:dyDescent="0.3">
      <c r="A144" s="79" t="s">
        <v>256</v>
      </c>
      <c r="B144" s="80" t="s">
        <v>292</v>
      </c>
      <c r="C144" s="76"/>
      <c r="D144" s="76"/>
      <c r="E144" s="76"/>
    </row>
    <row r="145" spans="1:9" ht="81.599999999999994" hidden="1" customHeight="1" thickBot="1" x14ac:dyDescent="0.3">
      <c r="A145" s="75" t="s">
        <v>257</v>
      </c>
      <c r="B145" s="80" t="s">
        <v>301</v>
      </c>
      <c r="C145" s="76"/>
      <c r="D145" s="76"/>
      <c r="E145" s="76"/>
    </row>
    <row r="146" spans="1:9" ht="76.150000000000006" hidden="1" customHeight="1" thickBot="1" x14ac:dyDescent="0.3">
      <c r="A146" s="79" t="s">
        <v>258</v>
      </c>
      <c r="B146" s="80" t="s">
        <v>302</v>
      </c>
      <c r="C146" s="76"/>
      <c r="D146" s="8"/>
      <c r="E146" s="8"/>
    </row>
    <row r="147" spans="1:9" ht="69.599999999999994" hidden="1" customHeight="1" thickBot="1" x14ac:dyDescent="0.3">
      <c r="A147" s="75" t="s">
        <v>259</v>
      </c>
      <c r="B147" s="80" t="s">
        <v>294</v>
      </c>
      <c r="C147" s="76"/>
      <c r="D147" s="76"/>
      <c r="E147" s="76"/>
    </row>
    <row r="148" spans="1:9" ht="78" hidden="1" customHeight="1" thickBot="1" x14ac:dyDescent="0.3">
      <c r="A148" s="79" t="s">
        <v>260</v>
      </c>
      <c r="B148" s="80" t="s">
        <v>293</v>
      </c>
      <c r="C148" s="105"/>
      <c r="D148" s="8"/>
      <c r="E148" s="104"/>
    </row>
    <row r="149" spans="1:9" ht="75" hidden="1" customHeight="1" thickBot="1" x14ac:dyDescent="0.3">
      <c r="A149" s="75" t="s">
        <v>261</v>
      </c>
      <c r="B149" s="106" t="s">
        <v>296</v>
      </c>
      <c r="C149" s="76"/>
      <c r="D149" s="105"/>
      <c r="E149" s="76"/>
    </row>
    <row r="150" spans="1:9" ht="55.15" hidden="1" customHeight="1" thickBot="1" x14ac:dyDescent="0.3">
      <c r="A150" s="79" t="s">
        <v>262</v>
      </c>
      <c r="B150" s="80" t="s">
        <v>297</v>
      </c>
      <c r="C150" s="107"/>
      <c r="D150" s="76"/>
      <c r="E150" s="77"/>
    </row>
    <row r="151" spans="1:9" ht="49.15" hidden="1" customHeight="1" thickBot="1" x14ac:dyDescent="0.3">
      <c r="A151" s="75" t="s">
        <v>263</v>
      </c>
      <c r="B151" s="80" t="s">
        <v>299</v>
      </c>
      <c r="C151" s="105"/>
      <c r="D151" s="76"/>
      <c r="E151" s="89"/>
    </row>
    <row r="152" spans="1:9" ht="48.6" hidden="1" customHeight="1" thickBot="1" x14ac:dyDescent="0.3">
      <c r="A152" s="87" t="s">
        <v>291</v>
      </c>
      <c r="B152" s="108" t="s">
        <v>253</v>
      </c>
      <c r="C152" s="8">
        <f>C153</f>
        <v>0</v>
      </c>
      <c r="D152" s="105">
        <v>0</v>
      </c>
      <c r="E152" s="76">
        <v>0</v>
      </c>
    </row>
    <row r="153" spans="1:9" ht="43.9" hidden="1" customHeight="1" thickBot="1" x14ac:dyDescent="0.3">
      <c r="A153" s="75" t="s">
        <v>264</v>
      </c>
      <c r="B153" s="80" t="s">
        <v>298</v>
      </c>
      <c r="C153" s="105"/>
      <c r="D153" s="76"/>
      <c r="E153" s="89"/>
    </row>
    <row r="154" spans="1:9" ht="53.45" hidden="1" customHeight="1" thickBot="1" x14ac:dyDescent="0.3">
      <c r="A154" s="87" t="s">
        <v>266</v>
      </c>
      <c r="B154" s="108" t="s">
        <v>265</v>
      </c>
      <c r="C154" s="8">
        <f>C155</f>
        <v>0</v>
      </c>
      <c r="D154" s="105">
        <v>0</v>
      </c>
      <c r="E154" s="76">
        <v>0</v>
      </c>
    </row>
    <row r="155" spans="1:9" ht="45" hidden="1" customHeight="1" thickBot="1" x14ac:dyDescent="0.3">
      <c r="A155" s="75" t="s">
        <v>267</v>
      </c>
      <c r="B155" s="80" t="s">
        <v>300</v>
      </c>
      <c r="C155" s="105"/>
      <c r="D155" s="76"/>
      <c r="E155" s="89"/>
    </row>
    <row r="156" spans="1:9" ht="16.5" thickBot="1" x14ac:dyDescent="0.3">
      <c r="A156" s="14" t="s">
        <v>127</v>
      </c>
      <c r="B156" s="109" t="s">
        <v>128</v>
      </c>
      <c r="C156" s="15">
        <f>C157</f>
        <v>895001</v>
      </c>
      <c r="D156" s="16">
        <f t="shared" ref="D156:E156" si="47">D157</f>
        <v>757247.3</v>
      </c>
      <c r="E156" s="15">
        <f t="shared" si="47"/>
        <v>723096.7</v>
      </c>
      <c r="F156" s="3"/>
      <c r="G156" s="3"/>
      <c r="H156" s="3"/>
      <c r="I156" s="3"/>
    </row>
    <row r="157" spans="1:9" ht="32.25" thickBot="1" x14ac:dyDescent="0.3">
      <c r="A157" s="17" t="s">
        <v>129</v>
      </c>
      <c r="B157" s="110" t="s">
        <v>130</v>
      </c>
      <c r="C157" s="16">
        <f>C158+C161+C186+C211</f>
        <v>895001</v>
      </c>
      <c r="D157" s="15">
        <f>D158+D161+D186+D211</f>
        <v>757247.3</v>
      </c>
      <c r="E157" s="18">
        <f>E158+E161+E186+E211</f>
        <v>723096.7</v>
      </c>
      <c r="F157" s="3"/>
      <c r="G157" s="3"/>
      <c r="H157" s="3"/>
      <c r="I157" s="3"/>
    </row>
    <row r="158" spans="1:9" ht="16.5" thickBot="1" x14ac:dyDescent="0.3">
      <c r="A158" s="14" t="s">
        <v>131</v>
      </c>
      <c r="B158" s="109" t="s">
        <v>132</v>
      </c>
      <c r="C158" s="15">
        <f>C159</f>
        <v>193751</v>
      </c>
      <c r="D158" s="16">
        <f t="shared" ref="D158:E159" si="48">D159</f>
        <v>80912</v>
      </c>
      <c r="E158" s="15">
        <f t="shared" si="48"/>
        <v>80484</v>
      </c>
      <c r="F158" s="3"/>
      <c r="G158" s="3"/>
      <c r="H158" s="3"/>
      <c r="I158" s="3"/>
    </row>
    <row r="159" spans="1:9" ht="16.5" thickBot="1" x14ac:dyDescent="0.3">
      <c r="A159" s="24" t="s">
        <v>133</v>
      </c>
      <c r="B159" s="19" t="s">
        <v>134</v>
      </c>
      <c r="C159" s="23">
        <f>C160</f>
        <v>193751</v>
      </c>
      <c r="D159" s="20">
        <f t="shared" si="48"/>
        <v>80912</v>
      </c>
      <c r="E159" s="21">
        <f t="shared" si="48"/>
        <v>80484</v>
      </c>
      <c r="F159" s="3"/>
      <c r="G159" s="3"/>
      <c r="H159" s="3"/>
      <c r="I159" s="3"/>
    </row>
    <row r="160" spans="1:9" ht="48" thickBot="1" x14ac:dyDescent="0.3">
      <c r="A160" s="25" t="s">
        <v>287</v>
      </c>
      <c r="B160" s="26" t="s">
        <v>288</v>
      </c>
      <c r="C160" s="22">
        <v>193751</v>
      </c>
      <c r="D160" s="27">
        <v>80912</v>
      </c>
      <c r="E160" s="22">
        <v>80484</v>
      </c>
      <c r="F160" s="3"/>
      <c r="G160" s="3"/>
      <c r="H160" s="3"/>
      <c r="I160" s="3"/>
    </row>
    <row r="161" spans="1:9" ht="32.25" thickBot="1" x14ac:dyDescent="0.3">
      <c r="A161" s="17" t="s">
        <v>135</v>
      </c>
      <c r="B161" s="110" t="s">
        <v>136</v>
      </c>
      <c r="C161" s="15">
        <f>C162+C164+C166+C168+C170+C172+C174+C176+C178</f>
        <v>139707.9</v>
      </c>
      <c r="D161" s="15">
        <f t="shared" ref="D161:E161" si="49">D162+D164+D166+D168+D170+D172+D174+D176+D178</f>
        <v>99901.8</v>
      </c>
      <c r="E161" s="15">
        <f t="shared" si="49"/>
        <v>70282.200000000012</v>
      </c>
      <c r="F161" s="3"/>
      <c r="G161" s="3"/>
      <c r="H161" s="3"/>
      <c r="I161" s="3"/>
    </row>
    <row r="162" spans="1:9" ht="79.5" thickBot="1" x14ac:dyDescent="0.3">
      <c r="A162" s="7" t="s">
        <v>137</v>
      </c>
      <c r="B162" s="111" t="s">
        <v>347</v>
      </c>
      <c r="C162" s="20">
        <f>C163</f>
        <v>31992.6</v>
      </c>
      <c r="D162" s="23">
        <f t="shared" ref="D162:E162" si="50">D163</f>
        <v>14992.6</v>
      </c>
      <c r="E162" s="20">
        <f t="shared" si="50"/>
        <v>14992.6</v>
      </c>
      <c r="F162" s="3"/>
      <c r="G162" s="3"/>
      <c r="H162" s="3"/>
      <c r="I162" s="3"/>
    </row>
    <row r="163" spans="1:9" s="12" customFormat="1" ht="79.5" thickBot="1" x14ac:dyDescent="0.3">
      <c r="A163" s="112" t="s">
        <v>316</v>
      </c>
      <c r="B163" s="113" t="s">
        <v>317</v>
      </c>
      <c r="C163" s="114">
        <v>31992.6</v>
      </c>
      <c r="D163" s="22">
        <v>14992.6</v>
      </c>
      <c r="E163" s="115">
        <v>14992.6</v>
      </c>
      <c r="F163" s="11"/>
      <c r="G163" s="11"/>
      <c r="H163" s="11"/>
      <c r="I163" s="11"/>
    </row>
    <row r="164" spans="1:9" ht="48" thickBot="1" x14ac:dyDescent="0.3">
      <c r="A164" s="7" t="s">
        <v>318</v>
      </c>
      <c r="B164" s="116" t="s">
        <v>379</v>
      </c>
      <c r="C164" s="20">
        <f>C165</f>
        <v>100</v>
      </c>
      <c r="D164" s="28">
        <f t="shared" ref="D164:E164" si="51">D165</f>
        <v>0</v>
      </c>
      <c r="E164" s="20">
        <f t="shared" si="51"/>
        <v>0</v>
      </c>
      <c r="F164" s="3"/>
      <c r="G164" s="3"/>
      <c r="H164" s="3"/>
      <c r="I164" s="3"/>
    </row>
    <row r="165" spans="1:9" ht="48" thickBot="1" x14ac:dyDescent="0.3">
      <c r="A165" s="30" t="s">
        <v>319</v>
      </c>
      <c r="B165" s="113" t="s">
        <v>380</v>
      </c>
      <c r="C165" s="27">
        <v>100</v>
      </c>
      <c r="D165" s="22">
        <v>0</v>
      </c>
      <c r="E165" s="29">
        <v>0</v>
      </c>
      <c r="F165" s="3"/>
      <c r="G165" s="3"/>
      <c r="H165" s="3"/>
      <c r="I165" s="3"/>
    </row>
    <row r="166" spans="1:9" ht="32.25" thickBot="1" x14ac:dyDescent="0.3">
      <c r="A166" s="7" t="s">
        <v>320</v>
      </c>
      <c r="B166" s="111" t="s">
        <v>321</v>
      </c>
      <c r="C166" s="20">
        <f>C167</f>
        <v>49028.9</v>
      </c>
      <c r="D166" s="23">
        <f t="shared" ref="D166:E166" si="52">D167</f>
        <v>0</v>
      </c>
      <c r="E166" s="20">
        <f t="shared" si="52"/>
        <v>0</v>
      </c>
      <c r="F166" s="3"/>
      <c r="G166" s="3"/>
      <c r="H166" s="3"/>
      <c r="I166" s="3"/>
    </row>
    <row r="167" spans="1:9" ht="32.25" thickBot="1" x14ac:dyDescent="0.3">
      <c r="A167" s="30" t="s">
        <v>322</v>
      </c>
      <c r="B167" s="113" t="s">
        <v>323</v>
      </c>
      <c r="C167" s="27">
        <v>49028.9</v>
      </c>
      <c r="D167" s="22">
        <v>0</v>
      </c>
      <c r="E167" s="29">
        <v>0</v>
      </c>
      <c r="F167" s="3"/>
      <c r="G167" s="3"/>
      <c r="H167" s="3"/>
      <c r="I167" s="3"/>
    </row>
    <row r="168" spans="1:9" ht="63.75" thickBot="1" x14ac:dyDescent="0.3">
      <c r="A168" s="117" t="s">
        <v>206</v>
      </c>
      <c r="B168" s="111" t="s">
        <v>207</v>
      </c>
      <c r="C168" s="20">
        <f>C169</f>
        <v>4018.4</v>
      </c>
      <c r="D168" s="23">
        <f t="shared" ref="D168:E168" si="53">D169</f>
        <v>5360.9</v>
      </c>
      <c r="E168" s="20">
        <f t="shared" si="53"/>
        <v>5418.7</v>
      </c>
      <c r="F168" s="3"/>
      <c r="G168" s="3"/>
      <c r="H168" s="3"/>
      <c r="I168" s="3"/>
    </row>
    <row r="169" spans="1:9" ht="63.75" thickBot="1" x14ac:dyDescent="0.3">
      <c r="A169" s="118" t="s">
        <v>268</v>
      </c>
      <c r="B169" s="113" t="s">
        <v>269</v>
      </c>
      <c r="C169" s="27">
        <v>4018.4</v>
      </c>
      <c r="D169" s="22">
        <v>5360.9</v>
      </c>
      <c r="E169" s="29">
        <v>5418.7</v>
      </c>
      <c r="F169" s="3"/>
      <c r="G169" s="3"/>
      <c r="H169" s="3"/>
      <c r="I169" s="3"/>
    </row>
    <row r="170" spans="1:9" ht="48" thickBot="1" x14ac:dyDescent="0.3">
      <c r="A170" s="7" t="s">
        <v>162</v>
      </c>
      <c r="B170" s="120" t="s">
        <v>138</v>
      </c>
      <c r="C170" s="20">
        <f>C171</f>
        <v>23904.400000000001</v>
      </c>
      <c r="D170" s="23">
        <f t="shared" ref="D170:E170" si="54">D171</f>
        <v>22904</v>
      </c>
      <c r="E170" s="20">
        <f t="shared" si="54"/>
        <v>21801.200000000001</v>
      </c>
      <c r="F170" s="3"/>
      <c r="G170" s="3"/>
      <c r="H170" s="3"/>
      <c r="I170" s="3"/>
    </row>
    <row r="171" spans="1:9" ht="63.75" thickBot="1" x14ac:dyDescent="0.3">
      <c r="A171" s="30" t="s">
        <v>270</v>
      </c>
      <c r="B171" s="31" t="s">
        <v>271</v>
      </c>
      <c r="C171" s="27">
        <v>23904.400000000001</v>
      </c>
      <c r="D171" s="22">
        <v>22904</v>
      </c>
      <c r="E171" s="29">
        <v>21801.200000000001</v>
      </c>
      <c r="F171" s="3"/>
      <c r="G171" s="3"/>
      <c r="H171" s="3"/>
      <c r="I171" s="3"/>
    </row>
    <row r="172" spans="1:9" ht="32.25" thickBot="1" x14ac:dyDescent="0.3">
      <c r="A172" s="4" t="s">
        <v>161</v>
      </c>
      <c r="B172" s="32" t="s">
        <v>324</v>
      </c>
      <c r="C172" s="20">
        <f>C173</f>
        <v>4689.7</v>
      </c>
      <c r="D172" s="23">
        <f t="shared" ref="D172:E172" si="55">D173</f>
        <v>3928.3</v>
      </c>
      <c r="E172" s="20">
        <f t="shared" si="55"/>
        <v>3928.3</v>
      </c>
      <c r="F172" s="3"/>
      <c r="G172" s="3"/>
      <c r="H172" s="3"/>
      <c r="I172" s="3"/>
    </row>
    <row r="173" spans="1:9" ht="32.25" thickBot="1" x14ac:dyDescent="0.3">
      <c r="A173" s="30" t="s">
        <v>272</v>
      </c>
      <c r="B173" s="31" t="s">
        <v>273</v>
      </c>
      <c r="C173" s="27">
        <v>4689.7</v>
      </c>
      <c r="D173" s="22">
        <v>3928.3</v>
      </c>
      <c r="E173" s="29">
        <v>3928.3</v>
      </c>
      <c r="F173" s="3"/>
      <c r="G173" s="3"/>
      <c r="H173" s="3"/>
      <c r="I173" s="3"/>
    </row>
    <row r="174" spans="1:9" ht="16.5" thickBot="1" x14ac:dyDescent="0.3">
      <c r="A174" s="7" t="s">
        <v>139</v>
      </c>
      <c r="B174" s="120" t="s">
        <v>140</v>
      </c>
      <c r="C174" s="20">
        <f>C175</f>
        <v>0</v>
      </c>
      <c r="D174" s="23">
        <f t="shared" ref="D174:E174" si="56">D175</f>
        <v>0</v>
      </c>
      <c r="E174" s="20">
        <f t="shared" si="56"/>
        <v>193.9</v>
      </c>
      <c r="F174" s="3"/>
      <c r="G174" s="3"/>
      <c r="H174" s="3"/>
      <c r="I174" s="3"/>
    </row>
    <row r="175" spans="1:9" ht="32.25" thickBot="1" x14ac:dyDescent="0.3">
      <c r="A175" s="30" t="s">
        <v>325</v>
      </c>
      <c r="B175" s="31" t="s">
        <v>326</v>
      </c>
      <c r="C175" s="27">
        <v>0</v>
      </c>
      <c r="D175" s="22">
        <v>0</v>
      </c>
      <c r="E175" s="29">
        <v>193.9</v>
      </c>
      <c r="F175" s="3"/>
      <c r="G175" s="3"/>
      <c r="H175" s="3"/>
      <c r="I175" s="3"/>
    </row>
    <row r="176" spans="1:9" ht="32.25" thickBot="1" x14ac:dyDescent="0.3">
      <c r="A176" s="7" t="s">
        <v>141</v>
      </c>
      <c r="B176" s="120" t="s">
        <v>142</v>
      </c>
      <c r="C176" s="20">
        <f>C177</f>
        <v>8506.2999999999993</v>
      </c>
      <c r="D176" s="23">
        <f t="shared" ref="D176:E176" si="57">D177</f>
        <v>12323.5</v>
      </c>
      <c r="E176" s="20">
        <f t="shared" si="57"/>
        <v>12461.7</v>
      </c>
      <c r="F176" s="3"/>
      <c r="G176" s="3"/>
      <c r="H176" s="3"/>
      <c r="I176" s="3"/>
    </row>
    <row r="177" spans="1:9" ht="32.25" thickBot="1" x14ac:dyDescent="0.3">
      <c r="A177" s="30" t="s">
        <v>327</v>
      </c>
      <c r="B177" s="31" t="s">
        <v>328</v>
      </c>
      <c r="C177" s="27">
        <v>8506.2999999999993</v>
      </c>
      <c r="D177" s="22">
        <v>12323.5</v>
      </c>
      <c r="E177" s="29">
        <v>12461.7</v>
      </c>
      <c r="F177" s="3"/>
      <c r="G177" s="3"/>
      <c r="H177" s="3"/>
      <c r="I177" s="3"/>
    </row>
    <row r="178" spans="1:9" ht="16.5" thickBot="1" x14ac:dyDescent="0.3">
      <c r="A178" s="7" t="s">
        <v>143</v>
      </c>
      <c r="B178" s="120" t="s">
        <v>165</v>
      </c>
      <c r="C178" s="20">
        <f>C179</f>
        <v>17467.600000000002</v>
      </c>
      <c r="D178" s="20">
        <f t="shared" ref="D178:E178" si="58">D179</f>
        <v>40392.5</v>
      </c>
      <c r="E178" s="20">
        <f t="shared" si="58"/>
        <v>11485.8</v>
      </c>
      <c r="F178" s="3"/>
      <c r="G178" s="3"/>
      <c r="H178" s="3"/>
      <c r="I178" s="3"/>
    </row>
    <row r="179" spans="1:9" ht="16.5" thickBot="1" x14ac:dyDescent="0.3">
      <c r="A179" s="121" t="s">
        <v>274</v>
      </c>
      <c r="B179" s="33" t="s">
        <v>275</v>
      </c>
      <c r="C179" s="20">
        <f>C180+C181+C182+C183+C184+C185</f>
        <v>17467.600000000002</v>
      </c>
      <c r="D179" s="20">
        <f t="shared" ref="D179:E179" si="59">D180+D181+D182+D183+D184+D185</f>
        <v>40392.5</v>
      </c>
      <c r="E179" s="20">
        <f t="shared" si="59"/>
        <v>11485.8</v>
      </c>
      <c r="F179" s="3"/>
      <c r="G179" s="3"/>
      <c r="H179" s="3"/>
      <c r="I179" s="3"/>
    </row>
    <row r="180" spans="1:9" ht="15.75" hidden="1" x14ac:dyDescent="0.25">
      <c r="A180" s="122" t="s">
        <v>274</v>
      </c>
      <c r="B180" s="123" t="s">
        <v>329</v>
      </c>
      <c r="C180" s="124">
        <v>173.1</v>
      </c>
      <c r="D180" s="124">
        <v>161.30000000000001</v>
      </c>
      <c r="E180" s="125">
        <v>161.30000000000001</v>
      </c>
      <c r="F180" s="3"/>
      <c r="G180" s="3"/>
      <c r="H180" s="3"/>
      <c r="I180" s="3"/>
    </row>
    <row r="181" spans="1:9" ht="15.75" hidden="1" x14ac:dyDescent="0.25">
      <c r="A181" s="122" t="s">
        <v>274</v>
      </c>
      <c r="B181" s="126" t="s">
        <v>330</v>
      </c>
      <c r="C181" s="127">
        <v>4645.8</v>
      </c>
      <c r="D181" s="127">
        <v>4645.8</v>
      </c>
      <c r="E181" s="128">
        <v>4645.8</v>
      </c>
      <c r="F181" s="3"/>
      <c r="G181" s="3"/>
      <c r="H181" s="3"/>
      <c r="I181" s="3"/>
    </row>
    <row r="182" spans="1:9" ht="63" hidden="1" x14ac:dyDescent="0.25">
      <c r="A182" s="122" t="s">
        <v>274</v>
      </c>
      <c r="B182" s="126" t="s">
        <v>366</v>
      </c>
      <c r="C182" s="127">
        <v>0</v>
      </c>
      <c r="D182" s="127">
        <v>28906.7</v>
      </c>
      <c r="E182" s="128">
        <v>0</v>
      </c>
      <c r="F182" s="3"/>
      <c r="G182" s="3"/>
      <c r="H182" s="3"/>
      <c r="I182" s="3"/>
    </row>
    <row r="183" spans="1:9" ht="15.75" hidden="1" x14ac:dyDescent="0.25">
      <c r="A183" s="122" t="s">
        <v>274</v>
      </c>
      <c r="B183" s="126" t="s">
        <v>331</v>
      </c>
      <c r="C183" s="127">
        <v>5970</v>
      </c>
      <c r="D183" s="127">
        <v>0</v>
      </c>
      <c r="E183" s="128">
        <v>0</v>
      </c>
      <c r="F183" s="3"/>
      <c r="G183" s="3"/>
      <c r="H183" s="3"/>
      <c r="I183" s="3"/>
    </row>
    <row r="184" spans="1:9" ht="31.5" hidden="1" x14ac:dyDescent="0.25">
      <c r="A184" s="122" t="s">
        <v>274</v>
      </c>
      <c r="B184" s="126" t="s">
        <v>332</v>
      </c>
      <c r="C184" s="127">
        <v>2664.2</v>
      </c>
      <c r="D184" s="127">
        <v>2664.2</v>
      </c>
      <c r="E184" s="128">
        <v>2664.2</v>
      </c>
      <c r="F184" s="3"/>
      <c r="G184" s="3"/>
      <c r="H184" s="3"/>
      <c r="I184" s="3"/>
    </row>
    <row r="185" spans="1:9" ht="48" hidden="1" thickBot="1" x14ac:dyDescent="0.3">
      <c r="A185" s="129" t="s">
        <v>274</v>
      </c>
      <c r="B185" s="126" t="s">
        <v>333</v>
      </c>
      <c r="C185" s="130">
        <v>4014.5</v>
      </c>
      <c r="D185" s="127">
        <v>4014.5</v>
      </c>
      <c r="E185" s="131">
        <v>4014.5</v>
      </c>
      <c r="F185" s="3"/>
      <c r="G185" s="3"/>
      <c r="H185" s="3"/>
      <c r="I185" s="3"/>
    </row>
    <row r="186" spans="1:9" ht="16.5" thickBot="1" x14ac:dyDescent="0.3">
      <c r="A186" s="14" t="s">
        <v>367</v>
      </c>
      <c r="B186" s="132" t="s">
        <v>144</v>
      </c>
      <c r="C186" s="133">
        <f>C187+C199+C201+C203+C205+C207+C209</f>
        <v>508956.9</v>
      </c>
      <c r="D186" s="133">
        <f>D187+D199+D201+D203+D205+D207+D209</f>
        <v>518937.10000000003</v>
      </c>
      <c r="E186" s="133">
        <f>E187+E199+E201+E203+E205+E207+E209</f>
        <v>519326</v>
      </c>
      <c r="F186" s="3"/>
      <c r="G186" s="3"/>
      <c r="H186" s="3"/>
      <c r="I186" s="3"/>
    </row>
    <row r="187" spans="1:9" ht="32.25" thickBot="1" x14ac:dyDescent="0.3">
      <c r="A187" s="24" t="s">
        <v>145</v>
      </c>
      <c r="B187" s="33" t="s">
        <v>212</v>
      </c>
      <c r="C187" s="20">
        <f>C188</f>
        <v>487292</v>
      </c>
      <c r="D187" s="134">
        <f t="shared" ref="D187:E187" si="60">D188</f>
        <v>499708.8</v>
      </c>
      <c r="E187" s="20">
        <f t="shared" si="60"/>
        <v>499674.8</v>
      </c>
      <c r="F187" s="3"/>
      <c r="G187" s="3"/>
      <c r="H187" s="3"/>
      <c r="I187" s="3"/>
    </row>
    <row r="188" spans="1:9" ht="32.25" thickBot="1" x14ac:dyDescent="0.3">
      <c r="A188" s="25" t="s">
        <v>276</v>
      </c>
      <c r="B188" s="135" t="s">
        <v>277</v>
      </c>
      <c r="C188" s="136">
        <f>C189+C190+C191+C192+C193+C194++++C195+C196+C197+C198-2963.8</f>
        <v>487292</v>
      </c>
      <c r="D188" s="136">
        <f>D189+D190+D191+D192+D193+D194++++D195+D196+D197+D198</f>
        <v>499708.8</v>
      </c>
      <c r="E188" s="136">
        <f>E189+E190+E191+E192+E193+E194++++E195+E196+E197+E198</f>
        <v>499674.8</v>
      </c>
      <c r="F188" s="3"/>
      <c r="G188" s="3"/>
      <c r="H188" s="3"/>
      <c r="I188" s="3"/>
    </row>
    <row r="189" spans="1:9" ht="47.25" hidden="1" x14ac:dyDescent="0.25">
      <c r="A189" s="137" t="s">
        <v>276</v>
      </c>
      <c r="B189" s="126" t="s">
        <v>334</v>
      </c>
      <c r="C189" s="124">
        <v>41</v>
      </c>
      <c r="D189" s="127">
        <v>41</v>
      </c>
      <c r="E189" s="125">
        <v>41</v>
      </c>
      <c r="F189" s="3"/>
      <c r="G189" s="3"/>
      <c r="H189" s="3"/>
      <c r="I189" s="3"/>
    </row>
    <row r="190" spans="1:9" ht="47.25" hidden="1" x14ac:dyDescent="0.25">
      <c r="A190" s="122" t="s">
        <v>276</v>
      </c>
      <c r="B190" s="126" t="s">
        <v>335</v>
      </c>
      <c r="C190" s="127">
        <v>3786.4</v>
      </c>
      <c r="D190" s="127">
        <v>3786.4</v>
      </c>
      <c r="E190" s="128">
        <v>3786.4</v>
      </c>
      <c r="F190" s="3"/>
      <c r="G190" s="3"/>
      <c r="H190" s="3"/>
      <c r="I190" s="3"/>
    </row>
    <row r="191" spans="1:9" ht="78.75" hidden="1" x14ac:dyDescent="0.25">
      <c r="A191" s="122" t="s">
        <v>276</v>
      </c>
      <c r="B191" s="126" t="s">
        <v>336</v>
      </c>
      <c r="C191" s="127">
        <v>10909.4</v>
      </c>
      <c r="D191" s="127">
        <v>20362.400000000001</v>
      </c>
      <c r="E191" s="128">
        <v>20328.400000000001</v>
      </c>
      <c r="F191" s="3"/>
      <c r="G191" s="3"/>
      <c r="H191" s="3"/>
      <c r="I191" s="3"/>
    </row>
    <row r="192" spans="1:9" ht="47.25" hidden="1" x14ac:dyDescent="0.25">
      <c r="A192" s="122" t="s">
        <v>276</v>
      </c>
      <c r="B192" s="126" t="s">
        <v>337</v>
      </c>
      <c r="C192" s="127">
        <v>750</v>
      </c>
      <c r="D192" s="127">
        <v>750</v>
      </c>
      <c r="E192" s="128">
        <v>750</v>
      </c>
      <c r="F192" s="3"/>
      <c r="G192" s="3"/>
      <c r="H192" s="3"/>
      <c r="I192" s="3"/>
    </row>
    <row r="193" spans="1:9" ht="31.5" hidden="1" x14ac:dyDescent="0.25">
      <c r="A193" s="122" t="s">
        <v>276</v>
      </c>
      <c r="B193" s="126" t="s">
        <v>338</v>
      </c>
      <c r="C193" s="127">
        <v>3152.1</v>
      </c>
      <c r="D193" s="127">
        <v>3152.1</v>
      </c>
      <c r="E193" s="128">
        <v>3152.1</v>
      </c>
      <c r="F193" s="3"/>
      <c r="G193" s="3"/>
      <c r="H193" s="3"/>
      <c r="I193" s="3"/>
    </row>
    <row r="194" spans="1:9" ht="63" hidden="1" x14ac:dyDescent="0.25">
      <c r="A194" s="122" t="s">
        <v>276</v>
      </c>
      <c r="B194" s="126" t="s">
        <v>339</v>
      </c>
      <c r="C194" s="127">
        <v>943.2</v>
      </c>
      <c r="D194" s="127">
        <v>943.2</v>
      </c>
      <c r="E194" s="128">
        <v>943.2</v>
      </c>
      <c r="F194" s="3"/>
      <c r="G194" s="3"/>
      <c r="H194" s="3"/>
      <c r="I194" s="3"/>
    </row>
    <row r="195" spans="1:9" ht="78.75" hidden="1" x14ac:dyDescent="0.25">
      <c r="A195" s="122" t="s">
        <v>276</v>
      </c>
      <c r="B195" s="126" t="s">
        <v>365</v>
      </c>
      <c r="C195" s="127">
        <v>450732.3</v>
      </c>
      <c r="D195" s="127">
        <v>450732.3</v>
      </c>
      <c r="E195" s="128">
        <v>450732.3</v>
      </c>
      <c r="F195" s="3"/>
      <c r="G195" s="3"/>
      <c r="H195" s="3"/>
      <c r="I195" s="3"/>
    </row>
    <row r="196" spans="1:9" ht="94.5" hidden="1" x14ac:dyDescent="0.25">
      <c r="A196" s="122" t="s">
        <v>276</v>
      </c>
      <c r="B196" s="126" t="s">
        <v>340</v>
      </c>
      <c r="C196" s="127">
        <v>4598.6000000000004</v>
      </c>
      <c r="D196" s="127">
        <v>4598.6000000000004</v>
      </c>
      <c r="E196" s="128">
        <v>4598.6000000000004</v>
      </c>
      <c r="F196" s="3"/>
      <c r="G196" s="3"/>
      <c r="H196" s="3"/>
      <c r="I196" s="3"/>
    </row>
    <row r="197" spans="1:9" ht="31.5" hidden="1" x14ac:dyDescent="0.25">
      <c r="A197" s="122" t="s">
        <v>276</v>
      </c>
      <c r="B197" s="126" t="s">
        <v>341</v>
      </c>
      <c r="C197" s="127">
        <v>2572.4</v>
      </c>
      <c r="D197" s="127">
        <v>2572.4</v>
      </c>
      <c r="E197" s="128">
        <v>2572.4</v>
      </c>
      <c r="F197" s="3"/>
      <c r="G197" s="3"/>
      <c r="H197" s="3"/>
      <c r="I197" s="3"/>
    </row>
    <row r="198" spans="1:9" ht="32.25" hidden="1" thickBot="1" x14ac:dyDescent="0.3">
      <c r="A198" s="122" t="s">
        <v>276</v>
      </c>
      <c r="B198" s="138" t="s">
        <v>342</v>
      </c>
      <c r="C198" s="127">
        <v>12770.4</v>
      </c>
      <c r="D198" s="130">
        <v>12770.4</v>
      </c>
      <c r="E198" s="128">
        <v>12770.4</v>
      </c>
      <c r="F198" s="3"/>
      <c r="G198" s="3"/>
      <c r="H198" s="3"/>
      <c r="I198" s="3"/>
    </row>
    <row r="199" spans="1:9" ht="63.75" thickBot="1" x14ac:dyDescent="0.3">
      <c r="A199" s="139" t="s">
        <v>146</v>
      </c>
      <c r="B199" s="19" t="s">
        <v>381</v>
      </c>
      <c r="C199" s="28">
        <f>C200</f>
        <v>7185.4</v>
      </c>
      <c r="D199" s="20">
        <f t="shared" ref="D199:E199" si="61">D200</f>
        <v>7185.4</v>
      </c>
      <c r="E199" s="140">
        <f t="shared" si="61"/>
        <v>7185.4</v>
      </c>
      <c r="F199" s="3"/>
      <c r="G199" s="3"/>
      <c r="H199" s="3"/>
      <c r="I199" s="3"/>
    </row>
    <row r="200" spans="1:9" ht="79.5" thickBot="1" x14ac:dyDescent="0.3">
      <c r="A200" s="25" t="s">
        <v>278</v>
      </c>
      <c r="B200" s="141" t="s">
        <v>382</v>
      </c>
      <c r="C200" s="22">
        <v>7185.4</v>
      </c>
      <c r="D200" s="27">
        <v>7185.4</v>
      </c>
      <c r="E200" s="22">
        <v>7185.4</v>
      </c>
      <c r="F200" s="3"/>
      <c r="G200" s="3"/>
      <c r="H200" s="3"/>
      <c r="I200" s="3"/>
    </row>
    <row r="201" spans="1:9" ht="48" thickBot="1" x14ac:dyDescent="0.3">
      <c r="A201" s="24" t="s">
        <v>147</v>
      </c>
      <c r="B201" s="33" t="s">
        <v>383</v>
      </c>
      <c r="C201" s="23">
        <f>C202</f>
        <v>4976.3</v>
      </c>
      <c r="D201" s="20">
        <f t="shared" ref="D201:E201" si="62">D202</f>
        <v>2476.4</v>
      </c>
      <c r="E201" s="21">
        <f t="shared" si="62"/>
        <v>2510.4</v>
      </c>
      <c r="F201" s="3"/>
      <c r="G201" s="3"/>
      <c r="H201" s="3"/>
      <c r="I201" s="3"/>
    </row>
    <row r="202" spans="1:9" ht="63.75" thickBot="1" x14ac:dyDescent="0.3">
      <c r="A202" s="25" t="s">
        <v>279</v>
      </c>
      <c r="B202" s="141" t="s">
        <v>384</v>
      </c>
      <c r="C202" s="22">
        <f>2012.5+2963.8</f>
        <v>4976.3</v>
      </c>
      <c r="D202" s="27">
        <v>2476.4</v>
      </c>
      <c r="E202" s="22">
        <v>2510.4</v>
      </c>
      <c r="F202" s="3"/>
      <c r="G202" s="3"/>
      <c r="H202" s="3"/>
      <c r="I202" s="3"/>
    </row>
    <row r="203" spans="1:9" ht="48" thickBot="1" x14ac:dyDescent="0.3">
      <c r="A203" s="24" t="s">
        <v>363</v>
      </c>
      <c r="B203" s="33" t="s">
        <v>368</v>
      </c>
      <c r="C203" s="23">
        <f>C204</f>
        <v>1266</v>
      </c>
      <c r="D203" s="20">
        <f t="shared" ref="D203:E205" si="63">D204</f>
        <v>1414.5</v>
      </c>
      <c r="E203" s="21">
        <f t="shared" si="63"/>
        <v>1806.3</v>
      </c>
      <c r="F203" s="3"/>
      <c r="G203" s="3"/>
      <c r="H203" s="3"/>
      <c r="I203" s="3"/>
    </row>
    <row r="204" spans="1:9" ht="48" thickBot="1" x14ac:dyDescent="0.3">
      <c r="A204" s="25" t="s">
        <v>364</v>
      </c>
      <c r="B204" s="26" t="s">
        <v>385</v>
      </c>
      <c r="C204" s="22">
        <v>1266</v>
      </c>
      <c r="D204" s="27">
        <v>1414.5</v>
      </c>
      <c r="E204" s="22">
        <v>1806.3</v>
      </c>
      <c r="F204" s="3"/>
      <c r="G204" s="3"/>
      <c r="H204" s="3"/>
      <c r="I204" s="3"/>
    </row>
    <row r="205" spans="1:9" ht="48" thickBot="1" x14ac:dyDescent="0.3">
      <c r="A205" s="24" t="s">
        <v>148</v>
      </c>
      <c r="B205" s="33" t="s">
        <v>149</v>
      </c>
      <c r="C205" s="23">
        <f>C206</f>
        <v>90.4</v>
      </c>
      <c r="D205" s="20">
        <f t="shared" si="63"/>
        <v>5.2</v>
      </c>
      <c r="E205" s="21">
        <f t="shared" si="63"/>
        <v>2.2999999999999998</v>
      </c>
      <c r="F205" s="3"/>
      <c r="G205" s="3"/>
      <c r="H205" s="3"/>
      <c r="I205" s="3"/>
    </row>
    <row r="206" spans="1:9" ht="63.75" thickBot="1" x14ac:dyDescent="0.3">
      <c r="A206" s="25" t="s">
        <v>280</v>
      </c>
      <c r="B206" s="26" t="s">
        <v>281</v>
      </c>
      <c r="C206" s="22">
        <v>90.4</v>
      </c>
      <c r="D206" s="27">
        <v>5.2</v>
      </c>
      <c r="E206" s="22">
        <v>2.2999999999999998</v>
      </c>
      <c r="F206" s="3"/>
      <c r="G206" s="3"/>
      <c r="H206" s="3"/>
      <c r="I206" s="3"/>
    </row>
    <row r="207" spans="1:9" ht="32.25" thickBot="1" x14ac:dyDescent="0.3">
      <c r="A207" s="24" t="s">
        <v>150</v>
      </c>
      <c r="B207" s="19" t="s">
        <v>151</v>
      </c>
      <c r="C207" s="23">
        <f>C208</f>
        <v>2512.5</v>
      </c>
      <c r="D207" s="20">
        <f t="shared" ref="D207:E207" si="64">D208</f>
        <v>2512.5</v>
      </c>
      <c r="E207" s="21">
        <f t="shared" si="64"/>
        <v>2512.5</v>
      </c>
      <c r="F207" s="3"/>
      <c r="G207" s="3"/>
      <c r="H207" s="3"/>
      <c r="I207" s="3"/>
    </row>
    <row r="208" spans="1:9" ht="32.25" thickBot="1" x14ac:dyDescent="0.3">
      <c r="A208" s="25" t="s">
        <v>282</v>
      </c>
      <c r="B208" s="26" t="s">
        <v>283</v>
      </c>
      <c r="C208" s="22">
        <v>2512.5</v>
      </c>
      <c r="D208" s="27">
        <v>2512.5</v>
      </c>
      <c r="E208" s="22">
        <v>2512.5</v>
      </c>
      <c r="F208" s="3"/>
      <c r="G208" s="3"/>
      <c r="H208" s="13"/>
      <c r="I208" s="3"/>
    </row>
    <row r="209" spans="1:9" ht="16.5" thickBot="1" x14ac:dyDescent="0.3">
      <c r="A209" s="24" t="s">
        <v>152</v>
      </c>
      <c r="B209" s="33" t="s">
        <v>153</v>
      </c>
      <c r="C209" s="23">
        <f>C210</f>
        <v>5634.3</v>
      </c>
      <c r="D209" s="20">
        <f t="shared" ref="D209:E209" si="65">D210</f>
        <v>5634.3</v>
      </c>
      <c r="E209" s="21">
        <f t="shared" si="65"/>
        <v>5634.3</v>
      </c>
      <c r="F209" s="3"/>
      <c r="G209" s="3"/>
      <c r="H209" s="3"/>
      <c r="I209" s="3"/>
    </row>
    <row r="210" spans="1:9" ht="16.5" thickBot="1" x14ac:dyDescent="0.3">
      <c r="A210" s="25" t="s">
        <v>284</v>
      </c>
      <c r="B210" s="26" t="s">
        <v>285</v>
      </c>
      <c r="C210" s="22">
        <v>5634.3</v>
      </c>
      <c r="D210" s="27">
        <v>5634.3</v>
      </c>
      <c r="E210" s="22">
        <v>5634.3</v>
      </c>
      <c r="F210" s="3"/>
      <c r="G210" s="3"/>
      <c r="H210" s="3"/>
      <c r="I210" s="3"/>
    </row>
    <row r="211" spans="1:9" s="12" customFormat="1" ht="16.5" thickBot="1" x14ac:dyDescent="0.3">
      <c r="A211" s="17" t="s">
        <v>154</v>
      </c>
      <c r="B211" s="34" t="s">
        <v>155</v>
      </c>
      <c r="C211" s="16">
        <f>C212+C214</f>
        <v>52585.2</v>
      </c>
      <c r="D211" s="15">
        <f t="shared" ref="D211:E211" si="66">D212+D214</f>
        <v>57496.4</v>
      </c>
      <c r="E211" s="18">
        <f t="shared" si="66"/>
        <v>53004.5</v>
      </c>
      <c r="F211" s="11"/>
      <c r="G211" s="11"/>
      <c r="H211" s="11"/>
      <c r="I211" s="11"/>
    </row>
    <row r="212" spans="1:9" ht="142.5" thickBot="1" x14ac:dyDescent="0.3">
      <c r="A212" s="7" t="s">
        <v>343</v>
      </c>
      <c r="B212" s="120" t="s">
        <v>344</v>
      </c>
      <c r="C212" s="20">
        <f>C213</f>
        <v>1377.5</v>
      </c>
      <c r="D212" s="23">
        <f t="shared" ref="D212:E212" si="67">D213</f>
        <v>1796.8</v>
      </c>
      <c r="E212" s="20">
        <f t="shared" si="67"/>
        <v>1796.8</v>
      </c>
      <c r="F212" s="3"/>
      <c r="G212" s="3"/>
      <c r="H212" s="3"/>
      <c r="I212" s="3"/>
    </row>
    <row r="213" spans="1:9" s="12" customFormat="1" ht="142.5" thickBot="1" x14ac:dyDescent="0.3">
      <c r="A213" s="30" t="s">
        <v>345</v>
      </c>
      <c r="B213" s="31" t="s">
        <v>348</v>
      </c>
      <c r="C213" s="27">
        <v>1377.5</v>
      </c>
      <c r="D213" s="22">
        <v>1796.8</v>
      </c>
      <c r="E213" s="29">
        <v>1796.8</v>
      </c>
      <c r="F213" s="11"/>
      <c r="G213" s="11"/>
      <c r="H213" s="11"/>
      <c r="I213" s="11"/>
    </row>
    <row r="214" spans="1:9" ht="95.25" thickBot="1" x14ac:dyDescent="0.3">
      <c r="A214" s="7" t="s">
        <v>156</v>
      </c>
      <c r="B214" s="120" t="s">
        <v>346</v>
      </c>
      <c r="C214" s="20">
        <f>C215</f>
        <v>51207.7</v>
      </c>
      <c r="D214" s="23">
        <f t="shared" ref="D214:E214" si="68">D215</f>
        <v>55699.6</v>
      </c>
      <c r="E214" s="20">
        <f t="shared" si="68"/>
        <v>51207.7</v>
      </c>
      <c r="F214" s="3"/>
      <c r="G214" s="3"/>
      <c r="H214" s="3"/>
      <c r="I214" s="3"/>
    </row>
    <row r="215" spans="1:9" ht="111" thickBot="1" x14ac:dyDescent="0.3">
      <c r="A215" s="25" t="s">
        <v>286</v>
      </c>
      <c r="B215" s="31" t="s">
        <v>386</v>
      </c>
      <c r="C215" s="22">
        <v>51207.7</v>
      </c>
      <c r="D215" s="22">
        <v>55699.6</v>
      </c>
      <c r="E215" s="22">
        <v>51207.7</v>
      </c>
      <c r="F215" s="3"/>
      <c r="G215" s="3"/>
      <c r="H215" s="3"/>
      <c r="I215" s="3"/>
    </row>
    <row r="216" spans="1:9" ht="16.5" thickBot="1" x14ac:dyDescent="0.3">
      <c r="A216" s="10"/>
      <c r="B216" s="6" t="s">
        <v>157</v>
      </c>
      <c r="C216" s="2">
        <f>C13+C156</f>
        <v>1776005</v>
      </c>
      <c r="D216" s="2">
        <f>D13+D156</f>
        <v>1625696.3</v>
      </c>
      <c r="E216" s="2">
        <f>E13+E156</f>
        <v>1634028.7</v>
      </c>
    </row>
  </sheetData>
  <mergeCells count="23">
    <mergeCell ref="D1:E1"/>
    <mergeCell ref="D2:E2"/>
    <mergeCell ref="D3:E3"/>
    <mergeCell ref="A7:E7"/>
    <mergeCell ref="A9:E9"/>
    <mergeCell ref="A52:A53"/>
    <mergeCell ref="B52:B53"/>
    <mergeCell ref="C52:C53"/>
    <mergeCell ref="D52:D53"/>
    <mergeCell ref="E52:E53"/>
    <mergeCell ref="A64:A65"/>
    <mergeCell ref="B64:B65"/>
    <mergeCell ref="C64:C65"/>
    <mergeCell ref="D64:D65"/>
    <mergeCell ref="E64:E65"/>
    <mergeCell ref="B10:B11"/>
    <mergeCell ref="C10:C11"/>
    <mergeCell ref="D10:D11"/>
    <mergeCell ref="E10:E11"/>
    <mergeCell ref="A15:A17"/>
    <mergeCell ref="C16:C17"/>
    <mergeCell ref="D16:D17"/>
    <mergeCell ref="E16:E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2026-05-08T10:47:23Z</dcterms:modified>
</cp:coreProperties>
</file>